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Գնանշում Աշխատանք\Գնանշում 19-73\Հրավեր\Հրավեր ԵՔ-ԳՀԱՇՁԲ 19-71\--Հրավեր Եք ԳՀԱՇՁԲ-19-73\Հրավեր ԵՔ-ԳՀԱՇՁԲ- 19-73\Թեք տանիք Նորը\Աբովյան 26\"/>
    </mc:Choice>
  </mc:AlternateContent>
  <bookViews>
    <workbookView xWindow="0" yWindow="0" windowWidth="23970" windowHeight="9780" tabRatio="852"/>
  </bookViews>
  <sheets>
    <sheet name="Cav-Nax" sheetId="58" r:id="rId1"/>
  </sheets>
  <calcPr calcId="152511"/>
</workbook>
</file>

<file path=xl/calcChain.xml><?xml version="1.0" encoding="utf-8"?>
<calcChain xmlns="http://schemas.openxmlformats.org/spreadsheetml/2006/main">
  <c r="T129" i="58" l="1"/>
  <c r="O128" i="58"/>
  <c r="O127" i="58"/>
  <c r="O126" i="58"/>
  <c r="O125" i="58"/>
  <c r="J125" i="58"/>
  <c r="H125" i="58"/>
  <c r="O124" i="58"/>
  <c r="O123" i="58"/>
  <c r="O122" i="58"/>
  <c r="O121" i="58"/>
  <c r="J121" i="58"/>
  <c r="H121" i="58"/>
  <c r="O120" i="58"/>
  <c r="O119" i="58"/>
  <c r="O118" i="58"/>
  <c r="O117" i="58"/>
  <c r="Q117" i="58" s="1"/>
  <c r="J117" i="58"/>
  <c r="H117" i="58"/>
  <c r="O116" i="58"/>
  <c r="O115" i="58"/>
  <c r="O114" i="58"/>
  <c r="O113" i="58"/>
  <c r="J113" i="58"/>
  <c r="H113" i="58"/>
  <c r="O112" i="58"/>
  <c r="O111" i="58"/>
  <c r="O110" i="58"/>
  <c r="O109" i="58"/>
  <c r="J109" i="58"/>
  <c r="H109" i="58"/>
  <c r="O108" i="58"/>
  <c r="O107" i="58"/>
  <c r="O106" i="58"/>
  <c r="O105" i="58"/>
  <c r="J105" i="58"/>
  <c r="H105" i="58"/>
  <c r="O104" i="58"/>
  <c r="O103" i="58"/>
  <c r="Q101" i="58" s="1"/>
  <c r="O102" i="58"/>
  <c r="O101" i="58"/>
  <c r="J101" i="58"/>
  <c r="H101" i="58"/>
  <c r="O100" i="58"/>
  <c r="O99" i="58"/>
  <c r="O98" i="58"/>
  <c r="Q97" i="58" s="1"/>
  <c r="O97" i="58"/>
  <c r="J97" i="58"/>
  <c r="H97" i="58"/>
  <c r="O96" i="58"/>
  <c r="O95" i="58"/>
  <c r="O94" i="58"/>
  <c r="O93" i="58"/>
  <c r="Q93" i="58" s="1"/>
  <c r="J93" i="58"/>
  <c r="H93" i="58"/>
  <c r="O92" i="58"/>
  <c r="O91" i="58"/>
  <c r="O90" i="58"/>
  <c r="O89" i="58"/>
  <c r="J89" i="58"/>
  <c r="H89" i="58"/>
  <c r="O88" i="58"/>
  <c r="O87" i="58"/>
  <c r="O86" i="58"/>
  <c r="O85" i="58"/>
  <c r="J85" i="58"/>
  <c r="H85" i="58"/>
  <c r="O84" i="58"/>
  <c r="O83" i="58"/>
  <c r="O82" i="58"/>
  <c r="O81" i="58"/>
  <c r="O80" i="58"/>
  <c r="O79" i="58"/>
  <c r="J79" i="58"/>
  <c r="H79" i="58"/>
  <c r="O78" i="58"/>
  <c r="O77" i="58"/>
  <c r="O76" i="58"/>
  <c r="M75" i="58"/>
  <c r="O75" i="58" s="1"/>
  <c r="O74" i="58"/>
  <c r="J74" i="58"/>
  <c r="H74" i="58"/>
  <c r="O73" i="58"/>
  <c r="O72" i="58"/>
  <c r="O71" i="58"/>
  <c r="O70" i="58"/>
  <c r="Q70" i="58" s="1"/>
  <c r="R70" i="58" s="1"/>
  <c r="J70" i="58"/>
  <c r="H70" i="58"/>
  <c r="O69" i="58"/>
  <c r="O68" i="58"/>
  <c r="O67" i="58"/>
  <c r="M67" i="58"/>
  <c r="O66" i="58"/>
  <c r="Q66" i="58" s="1"/>
  <c r="R66" i="58" s="1"/>
  <c r="J66" i="58"/>
  <c r="H66" i="58"/>
  <c r="O65" i="58"/>
  <c r="O64" i="58"/>
  <c r="O63" i="58"/>
  <c r="O62" i="58"/>
  <c r="O61" i="58"/>
  <c r="J61" i="58"/>
  <c r="H61" i="58"/>
  <c r="O60" i="58"/>
  <c r="O59" i="58"/>
  <c r="O58" i="58"/>
  <c r="O57" i="58"/>
  <c r="J57" i="58"/>
  <c r="H57" i="58"/>
  <c r="O56" i="58"/>
  <c r="O55" i="58"/>
  <c r="O54" i="58"/>
  <c r="O53" i="58"/>
  <c r="J53" i="58"/>
  <c r="H53" i="58"/>
  <c r="O52" i="58"/>
  <c r="O51" i="58"/>
  <c r="O50" i="58"/>
  <c r="O49" i="58"/>
  <c r="J49" i="58"/>
  <c r="H49" i="58"/>
  <c r="O48" i="58"/>
  <c r="O47" i="58"/>
  <c r="O46" i="58"/>
  <c r="O45" i="58"/>
  <c r="J45" i="58"/>
  <c r="H45" i="58"/>
  <c r="O44" i="58"/>
  <c r="O43" i="58"/>
  <c r="O42" i="58"/>
  <c r="O41" i="58"/>
  <c r="J41" i="58"/>
  <c r="H41" i="58"/>
  <c r="O40" i="58"/>
  <c r="O39" i="58"/>
  <c r="O38" i="58"/>
  <c r="O37" i="58"/>
  <c r="J37" i="58"/>
  <c r="H37" i="58"/>
  <c r="O36" i="58"/>
  <c r="O35" i="58"/>
  <c r="O34" i="58"/>
  <c r="O33" i="58"/>
  <c r="J33" i="58"/>
  <c r="H33" i="58"/>
  <c r="O32" i="58"/>
  <c r="O31" i="58"/>
  <c r="O30" i="58"/>
  <c r="O29" i="58"/>
  <c r="J29" i="58"/>
  <c r="H29" i="58"/>
  <c r="O28" i="58"/>
  <c r="O27" i="58"/>
  <c r="O26" i="58"/>
  <c r="O25" i="58"/>
  <c r="J25" i="58"/>
  <c r="H25" i="58"/>
  <c r="O24" i="58"/>
  <c r="O23" i="58"/>
  <c r="O22" i="58"/>
  <c r="O21" i="58"/>
  <c r="J21" i="58"/>
  <c r="H21" i="58"/>
  <c r="O20" i="58"/>
  <c r="O19" i="58"/>
  <c r="O18" i="58"/>
  <c r="O17" i="58"/>
  <c r="J17" i="58"/>
  <c r="H17" i="58"/>
  <c r="F70" i="58" l="1"/>
  <c r="P70" i="58" s="1"/>
  <c r="Q85" i="58"/>
  <c r="Q17" i="58"/>
  <c r="Q74" i="58"/>
  <c r="Q109" i="58"/>
  <c r="Q89" i="58"/>
  <c r="Q125" i="58"/>
  <c r="R93" i="58"/>
  <c r="F93" i="58" s="1"/>
  <c r="P93" i="58" s="1"/>
  <c r="Q113" i="58"/>
  <c r="Q61" i="58"/>
  <c r="Q105" i="58"/>
  <c r="Q79" i="58"/>
  <c r="Q121" i="58"/>
  <c r="R121" i="58" s="1"/>
  <c r="F121" i="58" s="1"/>
  <c r="P121" i="58" s="1"/>
  <c r="F66" i="58"/>
  <c r="P66" i="58" s="1"/>
  <c r="Q33" i="58"/>
  <c r="Q37" i="58"/>
  <c r="Q53" i="58"/>
  <c r="Q49" i="58"/>
  <c r="Q29" i="58"/>
  <c r="Q25" i="58"/>
  <c r="Q45" i="58"/>
  <c r="Q41" i="58"/>
  <c r="Q21" i="58"/>
  <c r="Q57" i="58"/>
  <c r="S17" i="58"/>
  <c r="R14" i="58"/>
  <c r="R49" i="58" s="1"/>
  <c r="F49" i="58" s="1"/>
  <c r="P49" i="58" s="1"/>
  <c r="F9" i="58"/>
  <c r="R97" i="58" l="1"/>
  <c r="F97" i="58" s="1"/>
  <c r="P97" i="58" s="1"/>
  <c r="R125" i="58"/>
  <c r="F125" i="58" s="1"/>
  <c r="P125" i="58" s="1"/>
  <c r="R74" i="58"/>
  <c r="F74" i="58" s="1"/>
  <c r="P74" i="58" s="1"/>
  <c r="R79" i="58"/>
  <c r="F79" i="58" s="1"/>
  <c r="P79" i="58" s="1"/>
  <c r="R89" i="58"/>
  <c r="F89" i="58" s="1"/>
  <c r="P89" i="58" s="1"/>
  <c r="R85" i="58"/>
  <c r="F85" i="58" s="1"/>
  <c r="P85" i="58" s="1"/>
  <c r="R105" i="58"/>
  <c r="F105" i="58" s="1"/>
  <c r="P105" i="58" s="1"/>
  <c r="R61" i="58"/>
  <c r="F61" i="58" s="1"/>
  <c r="P61" i="58" s="1"/>
  <c r="R117" i="58"/>
  <c r="F117" i="58" s="1"/>
  <c r="P117" i="58" s="1"/>
  <c r="R113" i="58"/>
  <c r="F113" i="58" s="1"/>
  <c r="P113" i="58" s="1"/>
  <c r="R109" i="58"/>
  <c r="F109" i="58" s="1"/>
  <c r="P109" i="58" s="1"/>
  <c r="R101" i="58"/>
  <c r="F101" i="58" s="1"/>
  <c r="P101" i="58" s="1"/>
  <c r="R25" i="58"/>
  <c r="F25" i="58" s="1"/>
  <c r="P25" i="58" s="1"/>
  <c r="R53" i="58"/>
  <c r="F53" i="58" s="1"/>
  <c r="P53" i="58" s="1"/>
  <c r="R17" i="58"/>
  <c r="F17" i="58" s="1"/>
  <c r="P17" i="58" s="1"/>
  <c r="R21" i="58"/>
  <c r="F21" i="58" s="1"/>
  <c r="P21" i="58" s="1"/>
  <c r="R57" i="58"/>
  <c r="F57" i="58" s="1"/>
  <c r="P57" i="58" s="1"/>
  <c r="R29" i="58"/>
  <c r="F29" i="58" s="1"/>
  <c r="P29" i="58" s="1"/>
  <c r="R41" i="58"/>
  <c r="F41" i="58" s="1"/>
  <c r="P41" i="58" s="1"/>
  <c r="R37" i="58"/>
  <c r="F37" i="58" s="1"/>
  <c r="P37" i="58" s="1"/>
  <c r="R33" i="58"/>
  <c r="F33" i="58" s="1"/>
  <c r="P33" i="58" s="1"/>
  <c r="R45" i="58"/>
  <c r="F45" i="58" s="1"/>
  <c r="P45" i="58" s="1"/>
  <c r="S66" i="58"/>
  <c r="T66" i="58" s="1"/>
  <c r="S85" i="58"/>
  <c r="T85" i="58" s="1"/>
  <c r="S117" i="58"/>
  <c r="T117" i="58" s="1"/>
  <c r="S105" i="58"/>
  <c r="T105" i="58" s="1"/>
  <c r="S49" i="58"/>
  <c r="T49" i="58" s="1"/>
  <c r="S21" i="58"/>
  <c r="T21" i="58" s="1"/>
  <c r="S25" i="58"/>
  <c r="T25" i="58" s="1"/>
  <c r="S93" i="58"/>
  <c r="T93" i="58" s="1"/>
  <c r="S37" i="58" l="1"/>
  <c r="T37" i="58" s="1"/>
  <c r="S89" i="58"/>
  <c r="T89" i="58" s="1"/>
  <c r="S74" i="58"/>
  <c r="T74" i="58" s="1"/>
  <c r="S70" i="58"/>
  <c r="T70" i="58" s="1"/>
  <c r="S61" i="58"/>
  <c r="T61" i="58" s="1"/>
  <c r="S109" i="58"/>
  <c r="T109" i="58" s="1"/>
  <c r="S41" i="58"/>
  <c r="T41" i="58" s="1"/>
  <c r="S45" i="58"/>
  <c r="T45" i="58" s="1"/>
  <c r="S97" i="58"/>
  <c r="T97" i="58" s="1"/>
  <c r="S125" i="58"/>
  <c r="T125" i="58" s="1"/>
  <c r="S113" i="58"/>
  <c r="T113" i="58" s="1"/>
  <c r="S29" i="58"/>
  <c r="T29" i="58" s="1"/>
  <c r="S33" i="58"/>
  <c r="T33" i="58" s="1"/>
  <c r="S79" i="58"/>
  <c r="T79" i="58" s="1"/>
  <c r="S101" i="58"/>
  <c r="T101" i="58" s="1"/>
  <c r="S121" i="58"/>
  <c r="T121" i="58" s="1"/>
  <c r="S53" i="58"/>
  <c r="T53" i="58" s="1"/>
  <c r="S57" i="58"/>
  <c r="T57" i="58" s="1"/>
  <c r="T130" i="58" l="1"/>
  <c r="T131" i="58" s="1"/>
  <c r="T132" i="58" l="1"/>
  <c r="T133" i="58" s="1"/>
</calcChain>
</file>

<file path=xl/sharedStrings.xml><?xml version="1.0" encoding="utf-8"?>
<sst xmlns="http://schemas.openxmlformats.org/spreadsheetml/2006/main" count="206" uniqueCount="125">
  <si>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</si>
  <si>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</si>
  <si>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</si>
  <si>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</si>
  <si>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</si>
  <si>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</si>
  <si>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</si>
  <si>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</si>
  <si>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</si>
  <si>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</si>
  <si>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</si>
  <si>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</si>
  <si>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</si>
  <si>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</si>
  <si>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</si>
  <si>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</si>
  <si>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</si>
  <si>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</si>
  <si>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</si>
  <si>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</si>
  <si>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</si>
  <si>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</si>
  <si>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</si>
  <si>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</si>
  <si>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ø³Ý¹Ù³Ý ³ßË³ï³ÝùÝ»ñ</t>
  </si>
  <si>
    <t>Ñ³ï</t>
  </si>
  <si>
    <t>ï</t>
  </si>
  <si>
    <t>Î³éáõóáÕ³Ï³Ý ³ßË³ï³ÝùÝ»ñ</t>
  </si>
  <si>
    <t>Ï·</t>
  </si>
  <si>
    <t>ÛáõÕ³Ý»ñÏ</t>
  </si>
  <si>
    <t>ûÉÇý</t>
  </si>
  <si>
    <t>Ñ»ÕÛáõë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</si>
  <si>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</si>
  <si>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</si>
  <si>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</si>
  <si>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ÝÛáõÃ»ñ</t>
  </si>
  <si>
    <t>ï³Ëï³ÏÝ»ñ</t>
  </si>
  <si>
    <t>Ð³½. ¹ñ³Ù</t>
  </si>
  <si>
    <t>²ñÅ»ùÁ</t>
  </si>
  <si>
    <t>â³÷Ù³Ý
 ÙÇ³íáñÁ</t>
  </si>
  <si>
    <t>¶áñÍáÕ ·Ý»ñáí</t>
  </si>
  <si>
    <t>Àëï ÝáñÙ»ñÇ</t>
  </si>
  <si>
    <t xml:space="preserve">§ÎºÜîðàÜ ì²ðâ²Î²Ü Þðæ²ÜÆ ²´àìÚ²Ü 26´ ´²¼Ø²´Ü²Î²ð²Ü ÞºÜøÆ Âºø î²ÜÆøÆ ìºð²Üàðà¶Ø²Ü ²ÞÊ²î²ÜøÜºð¦ </t>
  </si>
  <si>
    <t>E46-98</t>
  </si>
  <si>
    <t>²ëµáßÇý»ñÇó Í³ÍÏáõÛÃÇ ³å³ÙáÝï³ÅáõÙ</t>
  </si>
  <si>
    <t>E46-96</t>
  </si>
  <si>
    <t>Ø»ï³Õ³Ï³Ý Í³ÍÏáõÛÃÇ ³å³ÙáÝï³ÅáõÙ</t>
  </si>
  <si>
    <t>P8-277
K=0.5</t>
  </si>
  <si>
    <t>æñÑáñ¹³ÝÝ»ñÇ ù³Ý¹áõÙ ï³Ëï³Ï³Ù³ÍÇ Ñ»ï ÙÇ³ëÇÝ</t>
  </si>
  <si>
    <t>P8-282
K=0.6</t>
  </si>
  <si>
    <t>î³ÝÇùÇ Ù»ï³Õ³Ï³Ý ×³Õ³ß³ñÇ ³å³ÙáÝï³ÅáõÙ Ñ»ï³·³ í»ñ³ï»Õ³¹ñÙ³Ùµ</t>
  </si>
  <si>
    <t>E10-71
K=0.8</t>
  </si>
  <si>
    <t>Ò»ÕÝ³Ñ³ñÏÇ å³ïáõÑ³ÝÝ»ñÇ ³å³ÙáÝï³ÅáõÙ</t>
  </si>
  <si>
    <t>P8-300
K=0.8</t>
  </si>
  <si>
    <t>ö³Ûï» ÏáÝëïñáõÏóÇ³Ý»ñÇ ³å³ÙáÝï³ÅáõÙ</t>
  </si>
  <si>
    <t>23-77</t>
  </si>
  <si>
    <t>²å³ÙáÝï³Åí³Í ÝÛáõÃ»ñÇ Ñ³í³ùáõÙ, Çç»óáõÙ ï³ÝÇùÇó ¨ ¹áõñë µ»ñáõÙ ß»ÝùÇó</t>
  </si>
  <si>
    <t>C310-13
ï.Ù.Ï. 29</t>
  </si>
  <si>
    <t>ÞÇÝ. ³ÕµÇ Ñ³í³ùáõÙ, µ³ñÓáõÙ »õ ï»Õ³÷áËáõÙ ÙÇÝã¨ 13ÏÙ</t>
  </si>
  <si>
    <t>ãáñëáõ, ï³Ëï³Ï</t>
  </si>
  <si>
    <t>Ñ³Ï³Ý»ËÇã Ù³Í.</t>
  </si>
  <si>
    <t>Ù»ï³Õ³É³ñ</t>
  </si>
  <si>
    <t>Ù»Ë ßÇÝ³ñ³ñ³Ï.</t>
  </si>
  <si>
    <t>E10-70</t>
  </si>
  <si>
    <t>ïáÉ</t>
  </si>
  <si>
    <t>E12-280</t>
  </si>
  <si>
    <t>öáùñ Í³ÍÏáõÛÃÝ»ñÇ Çñ³Ï³Ý³óáõÙ Ñ³ñÃ óÇÝÏ³å³ï ÃÇÃ»ÕÇó 0.55ÙÙ Ñ³ëï.</t>
  </si>
  <si>
    <t>óÇÝÏ. Ñ³ñÃ. ÃÇÃ»Õ</t>
  </si>
  <si>
    <t>E12-278</t>
  </si>
  <si>
    <t>æñÑáñ¹³ÝÝ»ñÇ Çñ³Ï³Ý³óáõÙ óÇÝÏ³å³ï 0.55ÙÙ ÃÇÃ»Õáíª ï³Ëï³Ï³Ù³ÍÇ Çñ³Ï³Ý³óÙ³Ùµ</t>
  </si>
  <si>
    <t>÷³Ûï³ÝÛáõÃ</t>
  </si>
  <si>
    <t>Ïéí³Íù</t>
  </si>
  <si>
    <t>Ù»Ë ßÇÝ³ñ³ñ.</t>
  </si>
  <si>
    <t>P8-301</t>
  </si>
  <si>
    <t xml:space="preserve">Ò»ÕÝ³Ñ³ñÏÇ å³ïáõÑ³ÝÝ»ñÇ å³ïñ³ëïáõÙ </t>
  </si>
  <si>
    <r>
      <t xml:space="preserve">Ò»ÕÝ³Ñ³ñÏÇ å³ïáõÑ³ÝÝ»ñÇ å³ïáõÙ Ñ³ñÃ óÇÝÏ³å³ï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</si>
  <si>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</si>
  <si>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E10-201</t>
  </si>
  <si>
    <t>ö³ÛïÛ³ Ï³éáõóí³ÍùÝ»ñÇ Ññ³å³ßïå³ÝáõÙ</t>
  </si>
  <si>
    <t>E10-203</t>
  </si>
  <si>
    <t>Î³í³ñ³Ù³ÍÇ »õ ï³Ëï³Ï³Ù³ÍÇ Ññ³å³ßïå³ÝáõÙ</t>
  </si>
  <si>
    <t>E10-209</t>
  </si>
  <si>
    <t>Î³í³ñ³Ù³ÍÇ »õ ï³Ëï³Ï³Ù³ÍÝ»ñÇ Ùß³ÏáõÙ Ñ³Ï³Ý»ËÇã ÝÛáõÃáí</t>
  </si>
  <si>
    <t>E12-288-2</t>
  </si>
  <si>
    <t>æ»ñÙ³Ù»Ïáõë³óáõÙ Ë³ñ³ÙÇ ß»ñïáí</t>
  </si>
  <si>
    <t>P8-282
ÏÇñ.</t>
  </si>
  <si>
    <t>î³ÝÇùÇ Ù»ï³Õ³Ï³Ý ×³Õ³ß³ñÇ í»ñ³ï»Õ³¹ñáõÙª í»ñ³Ýáñá·Ù³Ùµ (µ³ó³Ï³ÛáÕ ¹»ï³ÉÝ»ñÇ Éñ³óÙ³Ùµ)/</t>
  </si>
  <si>
    <t>E15-614</t>
  </si>
  <si>
    <t>Ø»ï³Õ³Ï³Ý ×³Õ³ß³ñÇ »ñÏß»ñï ÛáõÕ³Ý»ñÏáõÙ</t>
  </si>
  <si>
    <t>ó/å Ñ³ñÃ ÃÇÃ»Õ</t>
  </si>
  <si>
    <t>³ÙáÝÇáõÙÇ ýáëý</t>
  </si>
  <si>
    <t>³ÙáÝ. ëáõÉý³ï</t>
  </si>
  <si>
    <t>Ý³íÃÇ Ñå³Ï</t>
  </si>
  <si>
    <t>Ë³ñ³Ù</t>
  </si>
  <si>
    <t>ïñáñí³Í Ý»ñÏ</t>
  </si>
  <si>
    <t>Ö³ñÙ³Ý¹Ý»ñÇ ¨ Ï³å»ñÇ ³í»É³óáõÙ ·áÛáõÃÛáõÝ áõÝ»óáÕ ÷³Ûï» ÏáÝëïñáõÏóÇ³Ý»ñÇÝ</t>
  </si>
  <si>
    <t>E9-116</t>
  </si>
  <si>
    <t>×³ñÙ³Ý¹ ¨ Ï³å</t>
  </si>
  <si>
    <t>E12-283</t>
  </si>
  <si>
    <t>ÆÝý. ï»Õ.</t>
  </si>
  <si>
    <t>ÒÝ³ñ·»ÉùÇ ï»Õ³¹ñáõÙ, 2000ÙÙ</t>
  </si>
  <si>
    <t>ÓÝ³ñ·»Éù</t>
  </si>
  <si>
    <t>ÒÝ³ñ·»ÉùÇ ³ñÅ»ùÁ /L=2000ÙÙ/</t>
  </si>
  <si>
    <t>î³ÝÇùÇ ÷³Ûï» ÏáÝëïñáõÏóÇ³Ý»ñÇ Éñ³óáõÙ (Íå»ÕÝ³áïù, Ñ»Ý³Ñ»Í³Ý, Ï³Ý·Ý³Ï, Ã»ù³Ý, ï³å³ëï)</t>
  </si>
  <si>
    <t>E12-267</t>
  </si>
  <si>
    <t>ó/å ÃÇÃ»Õ</t>
  </si>
  <si>
    <t>î³ÝÇù³Í³ÍÏáõÛÃÇ å³ïñ³ëïáõÙ 0.55ÙÙ Ñ³ëïáõÃÛ³Ùµ ó/åñáýÇÉ³íáñ ÃÇÃ»ÕÇó КП-25-0.55ÙÙ, Ý»ñ³éÛ³É Ï³í³ñ³Ù³ÍÁª6.5ËÙ</t>
  </si>
  <si>
    <t>P8-191</t>
  </si>
  <si>
    <t>Ï-ï</t>
  </si>
  <si>
    <t>ËáÕáí³ÏÝ»ñ</t>
  </si>
  <si>
    <t>Ó³·³ñ /óÇÝÏ./</t>
  </si>
  <si>
    <t>ÍáõÝÏ</t>
  </si>
  <si>
    <t>çñí³Ý</t>
  </si>
  <si>
    <t>Ïéí³ÍùÝ»ñ</t>
  </si>
  <si>
    <t>æñ³Ñ»é³óÙ³Ý ËáÕáí³ÏÝ»ñÇ ï»Õ³¹ñáõÙ óÇÝÏ³å³ï ÃÇÃ»ÕÇó ö140ÙÙ, L=18.5·Ù Ý»ñ³éÛ³É çñÑáë Ó³·³ñÝ»ñÁ</t>
  </si>
  <si>
    <t>E15-565</t>
  </si>
  <si>
    <t>Þ»ñï³÷»ÕÏ»ñÇ ÛáõÕ³Ý»ñÏáõÙ</t>
  </si>
  <si>
    <t>Ý³Ë³Ý»ñÏáõÙ</t>
  </si>
  <si>
    <t>Ì³í³É³Ã»ñÃ - Ü³Ë³Ñ³ßÇí</t>
  </si>
  <si>
    <t>ä³ÛÙ³Ý³·Çñ ºø-´Ø²ÞÒ´-17/5-1</t>
  </si>
  <si>
    <t>ØÇ³íáñÇ ÁÝ¹Ñ³Ýáõñ ³ñÅ»ùÁ</t>
  </si>
  <si>
    <t>Þ³ÑáõÛÃ, 11%</t>
  </si>
  <si>
    <t>²²Ð, 20%</t>
  </si>
  <si>
    <t>§Î²äÆî²È öðàæºøÂ¦ êäÀ ïÝûñ»Ý՝                             ². ÐáíÑ³ÝÝÇëÛ³Ý</t>
  </si>
  <si>
    <t>Î³½Ù»ó՝                                                                   ². ÐáíÑ³ÝÝÇëÛ³Ý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</si>
</sst>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7" formatCode="0.0"/>
  </numFmts>
  <fonts count="20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Symbol"/>
      <family val="1"/>
      <charset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0"/>
      <color theme="0"/>
      <name val="Arial Armeni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107">
    <xf numFmtId="0" fontId="0" fillId="0" borderId="0" xfId="0"/>
    <xf numFmtId="0" fontId="5" fillId="0" borderId="0" xfId="0" applyFont="1" applyAlignment="1">
      <alignment horizontal="left"/>
    </xf>
    <xf numFmtId="0" fontId="8" fillId="0" borderId="0" xfId="0" applyNumberFormat="1" applyFont="1" applyFill="1" applyBorder="1" applyAlignment="1" applyProtection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14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left"/>
    </xf>
    <xf numFmtId="2" fontId="4" fillId="0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4" fillId="0" borderId="1" xfId="6" applyFont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2" applyFont="1" applyFill="1" applyBorder="1" applyAlignment="1">
      <alignment horizontal="left"/>
    </xf>
    <xf numFmtId="2" fontId="4" fillId="0" borderId="1" xfId="2" applyNumberFormat="1" applyFont="1" applyFill="1" applyBorder="1" applyAlignment="1">
      <alignment horizontal="left"/>
    </xf>
    <xf numFmtId="0" fontId="4" fillId="0" borderId="1" xfId="2" applyFont="1" applyBorder="1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0" fontId="4" fillId="0" borderId="1" xfId="0" applyFont="1" applyFill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left" vertical="center"/>
    </xf>
    <xf numFmtId="2" fontId="4" fillId="0" borderId="3" xfId="0" applyNumberFormat="1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</cellXfs>
  <cellStyles count="8">
    <cellStyle name="Normal" xfId="0" builtinId="0"/>
    <cellStyle name="Normal 2" xfId="1"/>
    <cellStyle name="Normal 2 2" xfId="2"/>
    <cellStyle name="Normal 3" xfId="3"/>
    <cellStyle name="Normal 3 2" xfId="4"/>
    <cellStyle name="Normal 4 2" xfId="5"/>
    <cellStyle name="Обычный 2" xfId="6"/>
    <cellStyle name="Обычный 2 2" xfId="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5"/>
  <sheetViews>
    <sheetView showZeros="0" tabSelected="1" topLeftCell="A110" zoomScaleNormal="100" workbookViewId="0">
      <selection activeCell="Y143" sqref="Y143"/>
    </sheetView>
  </sheetViews>
  <sheetFormatPr defaultRowHeight="12.75" x14ac:dyDescent="0.2"/>
  <cols>
    <col min="1" max="1" width="3.7109375" style="3" customWidth="1"/>
    <col min="2" max="2" width="7.42578125" style="3" customWidth="1"/>
    <col min="3" max="3" width="29" style="3" customWidth="1"/>
    <col min="4" max="5" width="11.7109375" style="3" customWidth="1"/>
    <col min="6" max="6" width="7" style="3" hidden="1" customWidth="1"/>
    <col min="7" max="7" width="6.5703125" style="3" hidden="1" customWidth="1"/>
    <col min="8" max="8" width="6.7109375" style="3" hidden="1" customWidth="1"/>
    <col min="9" max="9" width="5.7109375" style="3" hidden="1" customWidth="1"/>
    <col min="10" max="10" width="6.7109375" style="3" hidden="1" customWidth="1"/>
    <col min="11" max="11" width="13" style="3" hidden="1" customWidth="1"/>
    <col min="12" max="12" width="4.7109375" style="3" hidden="1" customWidth="1"/>
    <col min="13" max="13" width="7" style="3" hidden="1" customWidth="1"/>
    <col min="14" max="15" width="7.28515625" style="3" hidden="1" customWidth="1"/>
    <col min="16" max="17" width="8.7109375" style="3" hidden="1" customWidth="1"/>
    <col min="18" max="18" width="9.5703125" style="3" hidden="1" customWidth="1"/>
    <col min="19" max="20" width="11.7109375" style="3" customWidth="1"/>
    <col min="21" max="16384" width="9.140625" style="3"/>
  </cols>
  <sheetData>
    <row r="1" spans="1:20" x14ac:dyDescent="0.2">
      <c r="C1" s="7"/>
      <c r="D1" s="72"/>
      <c r="E1" s="72"/>
      <c r="F1" s="72"/>
      <c r="G1" s="72"/>
    </row>
    <row r="2" spans="1:20" x14ac:dyDescent="0.2">
      <c r="A2" s="97" t="s">
        <v>118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</row>
    <row r="3" spans="1:20" ht="15" customHeight="1" x14ac:dyDescent="0.2">
      <c r="A3" s="98" t="s">
        <v>119</v>
      </c>
      <c r="B3" s="98"/>
      <c r="C3" s="98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20" ht="15" customHeight="1" x14ac:dyDescent="0.2">
      <c r="A4" s="99" t="s">
        <v>42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</row>
    <row r="5" spans="1:20" ht="15" customHeight="1" x14ac:dyDescent="0.2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</row>
    <row r="6" spans="1:20" ht="14.25" hidden="1" x14ac:dyDescent="0.2">
      <c r="A6" s="74" t="s">
        <v>23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spans="1:20" ht="15" hidden="1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20" ht="13.5" hidden="1" x14ac:dyDescent="0.2">
      <c r="A8" s="8"/>
      <c r="J8" s="71" t="s">
        <v>16</v>
      </c>
      <c r="K8" s="71"/>
      <c r="L8" s="73" t="s">
        <v>17</v>
      </c>
      <c r="M8" s="73"/>
      <c r="N8" s="73"/>
      <c r="O8" s="73"/>
      <c r="P8" s="1">
        <v>1940.67</v>
      </c>
    </row>
    <row r="9" spans="1:20" ht="13.5" hidden="1" x14ac:dyDescent="0.2">
      <c r="A9" s="75" t="s">
        <v>14</v>
      </c>
      <c r="B9" s="75"/>
      <c r="C9" s="75"/>
      <c r="D9" s="75"/>
      <c r="E9" s="75"/>
      <c r="F9" s="76" t="e">
        <f>#REF!</f>
        <v>#REF!</v>
      </c>
      <c r="G9" s="77"/>
      <c r="H9" s="9" t="s">
        <v>15</v>
      </c>
      <c r="L9" s="73" t="s">
        <v>18</v>
      </c>
      <c r="M9" s="73"/>
      <c r="N9" s="73"/>
      <c r="O9" s="73"/>
      <c r="P9" s="1">
        <v>2664.02</v>
      </c>
    </row>
    <row r="10" spans="1:20" ht="13.5" hidden="1" x14ac:dyDescent="0.2">
      <c r="A10" s="8"/>
      <c r="K10" s="78" t="s">
        <v>19</v>
      </c>
      <c r="L10" s="78"/>
      <c r="M10" s="78"/>
      <c r="N10" s="78"/>
      <c r="O10" s="78"/>
      <c r="P10" s="4">
        <v>1.0571999999999999</v>
      </c>
    </row>
    <row r="11" spans="1:20" ht="13.5" x14ac:dyDescent="0.2">
      <c r="A11" s="8"/>
      <c r="K11" s="6"/>
      <c r="L11" s="6"/>
      <c r="M11" s="6"/>
      <c r="N11" s="6"/>
      <c r="O11" s="6"/>
      <c r="P11" s="4"/>
    </row>
    <row r="12" spans="1:20" ht="22.5" customHeight="1" x14ac:dyDescent="0.2">
      <c r="A12" s="67" t="s">
        <v>0</v>
      </c>
      <c r="B12" s="68" t="s">
        <v>1</v>
      </c>
      <c r="C12" s="67" t="s">
        <v>2</v>
      </c>
      <c r="D12" s="68" t="s">
        <v>3</v>
      </c>
      <c r="E12" s="68" t="s">
        <v>4</v>
      </c>
      <c r="F12" s="68" t="s">
        <v>5</v>
      </c>
      <c r="G12" s="67" t="s">
        <v>6</v>
      </c>
      <c r="H12" s="67"/>
      <c r="I12" s="67"/>
      <c r="J12" s="67"/>
      <c r="K12" s="67"/>
      <c r="L12" s="67"/>
      <c r="M12" s="67"/>
      <c r="N12" s="67"/>
      <c r="O12" s="67"/>
      <c r="P12" s="67" t="s">
        <v>7</v>
      </c>
      <c r="Q12" s="67" t="s">
        <v>8</v>
      </c>
      <c r="R12" s="14" t="s">
        <v>8</v>
      </c>
      <c r="S12" s="67" t="s">
        <v>120</v>
      </c>
      <c r="T12" s="67" t="s">
        <v>7</v>
      </c>
    </row>
    <row r="13" spans="1:20" ht="11.25" customHeight="1" x14ac:dyDescent="0.2">
      <c r="A13" s="67"/>
      <c r="B13" s="68"/>
      <c r="C13" s="67"/>
      <c r="D13" s="68"/>
      <c r="E13" s="68"/>
      <c r="F13" s="68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14" t="s">
        <v>9</v>
      </c>
      <c r="S13" s="67"/>
      <c r="T13" s="67"/>
    </row>
    <row r="14" spans="1:20" ht="11.25" customHeight="1" x14ac:dyDescent="0.2">
      <c r="A14" s="67"/>
      <c r="B14" s="68"/>
      <c r="C14" s="67"/>
      <c r="D14" s="68"/>
      <c r="E14" s="68"/>
      <c r="F14" s="68"/>
      <c r="G14" s="67" t="s">
        <v>10</v>
      </c>
      <c r="H14" s="67"/>
      <c r="I14" s="67" t="s">
        <v>11</v>
      </c>
      <c r="J14" s="67"/>
      <c r="K14" s="67" t="s">
        <v>12</v>
      </c>
      <c r="L14" s="67"/>
      <c r="M14" s="67"/>
      <c r="N14" s="67"/>
      <c r="O14" s="67"/>
      <c r="P14" s="67"/>
      <c r="Q14" s="67"/>
      <c r="R14" s="15">
        <f>P10</f>
        <v>1.0571999999999999</v>
      </c>
      <c r="S14" s="67"/>
      <c r="T14" s="67"/>
    </row>
    <row r="15" spans="1:20" s="10" customFormat="1" ht="42.75" customHeight="1" x14ac:dyDescent="0.2">
      <c r="A15" s="67"/>
      <c r="B15" s="68"/>
      <c r="C15" s="67"/>
      <c r="D15" s="68"/>
      <c r="E15" s="68"/>
      <c r="F15" s="68"/>
      <c r="G15" s="13" t="s">
        <v>41</v>
      </c>
      <c r="H15" s="13" t="s">
        <v>40</v>
      </c>
      <c r="I15" s="13" t="s">
        <v>41</v>
      </c>
      <c r="J15" s="13" t="s">
        <v>40</v>
      </c>
      <c r="K15" s="12" t="s">
        <v>20</v>
      </c>
      <c r="L15" s="13" t="s">
        <v>39</v>
      </c>
      <c r="M15" s="12" t="s">
        <v>13</v>
      </c>
      <c r="N15" s="12" t="s">
        <v>38</v>
      </c>
      <c r="O15" s="13" t="s">
        <v>7</v>
      </c>
      <c r="P15" s="16" t="s">
        <v>37</v>
      </c>
      <c r="Q15" s="26" t="s">
        <v>37</v>
      </c>
      <c r="R15" s="11" t="s">
        <v>37</v>
      </c>
      <c r="S15" s="11" t="s">
        <v>37</v>
      </c>
      <c r="T15" s="11" t="s">
        <v>37</v>
      </c>
    </row>
    <row r="16" spans="1:20" s="10" customFormat="1" x14ac:dyDescent="0.2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6</v>
      </c>
      <c r="T16" s="17">
        <v>7</v>
      </c>
    </row>
    <row r="17" spans="1:20" x14ac:dyDescent="0.2">
      <c r="A17" s="50"/>
      <c r="B17" s="66"/>
      <c r="C17" s="70" t="s">
        <v>24</v>
      </c>
      <c r="D17" s="64"/>
      <c r="E17" s="53"/>
      <c r="F17" s="47">
        <f>H17+J17+R17</f>
        <v>0</v>
      </c>
      <c r="G17" s="69"/>
      <c r="H17" s="44">
        <f>G17*$P$8/1000</f>
        <v>0</v>
      </c>
      <c r="I17" s="69"/>
      <c r="J17" s="44">
        <f>I17*$P$9/1000</f>
        <v>0</v>
      </c>
      <c r="K17" s="19"/>
      <c r="L17" s="19"/>
      <c r="M17" s="19"/>
      <c r="N17" s="39"/>
      <c r="O17" s="16">
        <f t="shared" ref="O17:O80" si="0">M17*N17</f>
        <v>0</v>
      </c>
      <c r="P17" s="44">
        <f>E17*F17</f>
        <v>0</v>
      </c>
      <c r="Q17" s="44">
        <f>SUM(O17:O20)</f>
        <v>0</v>
      </c>
      <c r="R17" s="44">
        <f>Q17*1.02*1.05*$R$14</f>
        <v>0</v>
      </c>
      <c r="S17" s="100">
        <f>1.133</f>
        <v>1.133</v>
      </c>
      <c r="T17" s="101"/>
    </row>
    <row r="18" spans="1:20" x14ac:dyDescent="0.2">
      <c r="A18" s="50"/>
      <c r="B18" s="66"/>
      <c r="C18" s="70"/>
      <c r="D18" s="64"/>
      <c r="E18" s="53"/>
      <c r="F18" s="47"/>
      <c r="G18" s="69"/>
      <c r="H18" s="44"/>
      <c r="I18" s="69"/>
      <c r="J18" s="44"/>
      <c r="K18" s="19"/>
      <c r="L18" s="19"/>
      <c r="M18" s="19"/>
      <c r="N18" s="39"/>
      <c r="O18" s="16">
        <f t="shared" si="0"/>
        <v>0</v>
      </c>
      <c r="P18" s="44"/>
      <c r="Q18" s="44"/>
      <c r="R18" s="44"/>
      <c r="S18" s="100"/>
      <c r="T18" s="101"/>
    </row>
    <row r="19" spans="1:20" x14ac:dyDescent="0.2">
      <c r="A19" s="50"/>
      <c r="B19" s="66"/>
      <c r="C19" s="70"/>
      <c r="D19" s="64"/>
      <c r="E19" s="53"/>
      <c r="F19" s="47"/>
      <c r="G19" s="69"/>
      <c r="H19" s="44"/>
      <c r="I19" s="69"/>
      <c r="J19" s="44"/>
      <c r="K19" s="19"/>
      <c r="L19" s="19"/>
      <c r="M19" s="20"/>
      <c r="N19" s="39"/>
      <c r="O19" s="16">
        <f t="shared" si="0"/>
        <v>0</v>
      </c>
      <c r="P19" s="44"/>
      <c r="Q19" s="44"/>
      <c r="R19" s="44"/>
      <c r="S19" s="100"/>
      <c r="T19" s="101"/>
    </row>
    <row r="20" spans="1:20" x14ac:dyDescent="0.2">
      <c r="A20" s="50"/>
      <c r="B20" s="66"/>
      <c r="C20" s="70"/>
      <c r="D20" s="64"/>
      <c r="E20" s="53"/>
      <c r="F20" s="47"/>
      <c r="G20" s="69"/>
      <c r="H20" s="44"/>
      <c r="I20" s="69"/>
      <c r="J20" s="44"/>
      <c r="K20" s="19"/>
      <c r="L20" s="19"/>
      <c r="M20" s="19"/>
      <c r="N20" s="39"/>
      <c r="O20" s="16">
        <f t="shared" si="0"/>
        <v>0</v>
      </c>
      <c r="P20" s="44"/>
      <c r="Q20" s="44"/>
      <c r="R20" s="44"/>
      <c r="S20" s="100"/>
      <c r="T20" s="101"/>
    </row>
    <row r="21" spans="1:20" ht="12.75" customHeight="1" x14ac:dyDescent="0.2">
      <c r="A21" s="50">
        <v>1</v>
      </c>
      <c r="B21" s="65" t="s">
        <v>43</v>
      </c>
      <c r="C21" s="65" t="s">
        <v>44</v>
      </c>
      <c r="D21" s="64" t="s">
        <v>22</v>
      </c>
      <c r="E21" s="53">
        <v>112.4</v>
      </c>
      <c r="F21" s="47">
        <f>H21+J21+R21</f>
        <v>0.19471993000000001</v>
      </c>
      <c r="G21" s="91">
        <v>7.6999999999999999E-2</v>
      </c>
      <c r="H21" s="44">
        <f>G21*$P$8/1000</f>
        <v>0.14943159</v>
      </c>
      <c r="I21" s="49">
        <v>1.7000000000000001E-2</v>
      </c>
      <c r="J21" s="44">
        <f>I21*$P$9/1000</f>
        <v>4.5288340000000003E-2</v>
      </c>
      <c r="K21" s="22"/>
      <c r="L21" s="22"/>
      <c r="M21" s="22"/>
      <c r="N21" s="25"/>
      <c r="O21" s="16">
        <f t="shared" si="0"/>
        <v>0</v>
      </c>
      <c r="P21" s="44">
        <f>E21*F21</f>
        <v>21.886520132000001</v>
      </c>
      <c r="Q21" s="44">
        <f>SUM(O21:O24)</f>
        <v>0</v>
      </c>
      <c r="R21" s="44">
        <f>Q21*1.02*1.05*$R$14</f>
        <v>0</v>
      </c>
      <c r="S21" s="44">
        <f>F21*$S$17</f>
        <v>0.22061768069000001</v>
      </c>
      <c r="T21" s="44">
        <f>E21*S21</f>
        <v>24.797427309556003</v>
      </c>
    </row>
    <row r="22" spans="1:20" ht="12.75" customHeight="1" x14ac:dyDescent="0.2">
      <c r="A22" s="50"/>
      <c r="B22" s="65"/>
      <c r="C22" s="65"/>
      <c r="D22" s="64"/>
      <c r="E22" s="53"/>
      <c r="F22" s="47"/>
      <c r="G22" s="92"/>
      <c r="H22" s="44"/>
      <c r="I22" s="49"/>
      <c r="J22" s="44"/>
      <c r="K22" s="19"/>
      <c r="L22" s="19"/>
      <c r="M22" s="19"/>
      <c r="N22" s="39"/>
      <c r="O22" s="16">
        <f t="shared" si="0"/>
        <v>0</v>
      </c>
      <c r="P22" s="44"/>
      <c r="Q22" s="44"/>
      <c r="R22" s="44"/>
      <c r="S22" s="44"/>
      <c r="T22" s="44"/>
    </row>
    <row r="23" spans="1:20" ht="12.75" customHeight="1" x14ac:dyDescent="0.2">
      <c r="A23" s="50"/>
      <c r="B23" s="65"/>
      <c r="C23" s="65"/>
      <c r="D23" s="64"/>
      <c r="E23" s="53"/>
      <c r="F23" s="47"/>
      <c r="G23" s="92"/>
      <c r="H23" s="44"/>
      <c r="I23" s="49"/>
      <c r="J23" s="44"/>
      <c r="K23" s="19"/>
      <c r="L23" s="19"/>
      <c r="M23" s="21"/>
      <c r="N23" s="39"/>
      <c r="O23" s="16">
        <f t="shared" si="0"/>
        <v>0</v>
      </c>
      <c r="P23" s="44"/>
      <c r="Q23" s="44"/>
      <c r="R23" s="44"/>
      <c r="S23" s="44"/>
      <c r="T23" s="44"/>
    </row>
    <row r="24" spans="1:20" ht="12.75" customHeight="1" x14ac:dyDescent="0.2">
      <c r="A24" s="50"/>
      <c r="B24" s="65"/>
      <c r="C24" s="65"/>
      <c r="D24" s="64"/>
      <c r="E24" s="53"/>
      <c r="F24" s="47"/>
      <c r="G24" s="93"/>
      <c r="H24" s="44"/>
      <c r="I24" s="49"/>
      <c r="J24" s="44"/>
      <c r="K24" s="19"/>
      <c r="L24" s="19"/>
      <c r="M24" s="19"/>
      <c r="N24" s="39"/>
      <c r="O24" s="16">
        <f t="shared" si="0"/>
        <v>0</v>
      </c>
      <c r="P24" s="44"/>
      <c r="Q24" s="44"/>
      <c r="R24" s="44"/>
      <c r="S24" s="44"/>
      <c r="T24" s="44"/>
    </row>
    <row r="25" spans="1:20" ht="12.75" customHeight="1" x14ac:dyDescent="0.2">
      <c r="A25" s="50">
        <v>2</v>
      </c>
      <c r="B25" s="65" t="s">
        <v>45</v>
      </c>
      <c r="C25" s="66" t="s">
        <v>46</v>
      </c>
      <c r="D25" s="64" t="s">
        <v>22</v>
      </c>
      <c r="E25" s="53">
        <v>988.7</v>
      </c>
      <c r="F25" s="47">
        <f>H25+J25+R25</f>
        <v>9.4828240000000008E-2</v>
      </c>
      <c r="G25" s="87">
        <v>4.2000000000000003E-2</v>
      </c>
      <c r="H25" s="44">
        <f>G25*$P$8/1000</f>
        <v>8.1508140000000007E-2</v>
      </c>
      <c r="I25" s="69">
        <v>5.0000000000000001E-3</v>
      </c>
      <c r="J25" s="44">
        <f>I25*$P$9/1000</f>
        <v>1.33201E-2</v>
      </c>
      <c r="K25" s="19"/>
      <c r="L25" s="19"/>
      <c r="M25" s="19"/>
      <c r="N25" s="39"/>
      <c r="O25" s="16">
        <f t="shared" si="0"/>
        <v>0</v>
      </c>
      <c r="P25" s="44">
        <f>E25*F25</f>
        <v>93.756680888000005</v>
      </c>
      <c r="Q25" s="44">
        <f>SUM(O25:O28)</f>
        <v>0</v>
      </c>
      <c r="R25" s="44">
        <f>Q25*1.02*1.05*$R$14</f>
        <v>0</v>
      </c>
      <c r="S25" s="44">
        <f>F25*$S$17</f>
        <v>0.10744039592000001</v>
      </c>
      <c r="T25" s="44">
        <f>E25*S25</f>
        <v>106.22631944610401</v>
      </c>
    </row>
    <row r="26" spans="1:20" ht="12.75" customHeight="1" x14ac:dyDescent="0.2">
      <c r="A26" s="50"/>
      <c r="B26" s="65"/>
      <c r="C26" s="66"/>
      <c r="D26" s="64"/>
      <c r="E26" s="53"/>
      <c r="F26" s="47"/>
      <c r="G26" s="88"/>
      <c r="H26" s="44"/>
      <c r="I26" s="69"/>
      <c r="J26" s="44"/>
      <c r="K26" s="19"/>
      <c r="L26" s="19"/>
      <c r="M26" s="19"/>
      <c r="N26" s="39"/>
      <c r="O26" s="16">
        <f t="shared" si="0"/>
        <v>0</v>
      </c>
      <c r="P26" s="44"/>
      <c r="Q26" s="44"/>
      <c r="R26" s="44"/>
      <c r="S26" s="44"/>
      <c r="T26" s="44"/>
    </row>
    <row r="27" spans="1:20" ht="12.75" customHeight="1" x14ac:dyDescent="0.2">
      <c r="A27" s="50"/>
      <c r="B27" s="65"/>
      <c r="C27" s="66"/>
      <c r="D27" s="64"/>
      <c r="E27" s="53"/>
      <c r="F27" s="47"/>
      <c r="G27" s="88"/>
      <c r="H27" s="44"/>
      <c r="I27" s="69"/>
      <c r="J27" s="44"/>
      <c r="K27" s="19"/>
      <c r="L27" s="19"/>
      <c r="M27" s="20"/>
      <c r="N27" s="39"/>
      <c r="O27" s="16">
        <f t="shared" si="0"/>
        <v>0</v>
      </c>
      <c r="P27" s="44"/>
      <c r="Q27" s="44"/>
      <c r="R27" s="44"/>
      <c r="S27" s="44"/>
      <c r="T27" s="44"/>
    </row>
    <row r="28" spans="1:20" ht="12.75" customHeight="1" x14ac:dyDescent="0.2">
      <c r="A28" s="50"/>
      <c r="B28" s="65"/>
      <c r="C28" s="66"/>
      <c r="D28" s="64"/>
      <c r="E28" s="53"/>
      <c r="F28" s="47"/>
      <c r="G28" s="89"/>
      <c r="H28" s="44"/>
      <c r="I28" s="69"/>
      <c r="J28" s="44"/>
      <c r="K28" s="19"/>
      <c r="L28" s="19"/>
      <c r="M28" s="19"/>
      <c r="N28" s="39"/>
      <c r="O28" s="16">
        <f t="shared" si="0"/>
        <v>0</v>
      </c>
      <c r="P28" s="44"/>
      <c r="Q28" s="44"/>
      <c r="R28" s="44"/>
      <c r="S28" s="44"/>
      <c r="T28" s="44"/>
    </row>
    <row r="29" spans="1:20" ht="12.75" customHeight="1" x14ac:dyDescent="0.2">
      <c r="A29" s="50">
        <v>3</v>
      </c>
      <c r="B29" s="66" t="s">
        <v>47</v>
      </c>
      <c r="C29" s="66" t="s">
        <v>48</v>
      </c>
      <c r="D29" s="50" t="s">
        <v>33</v>
      </c>
      <c r="E29" s="90">
        <v>134</v>
      </c>
      <c r="F29" s="47">
        <f>H29+J29+R29</f>
        <v>0.49107805000000004</v>
      </c>
      <c r="G29" s="54">
        <v>0.20499999999999999</v>
      </c>
      <c r="H29" s="44">
        <f>G29*$P$8/1000</f>
        <v>0.39783735000000003</v>
      </c>
      <c r="I29" s="69">
        <v>3.5000000000000003E-2</v>
      </c>
      <c r="J29" s="44">
        <f>I29*$P$9/1000</f>
        <v>9.324070000000001E-2</v>
      </c>
      <c r="K29" s="19"/>
      <c r="L29" s="19"/>
      <c r="M29" s="19"/>
      <c r="N29" s="39"/>
      <c r="O29" s="16">
        <f t="shared" si="0"/>
        <v>0</v>
      </c>
      <c r="P29" s="44">
        <f>E29*F29</f>
        <v>65.804458700000012</v>
      </c>
      <c r="Q29" s="44">
        <f>SUM(O29:O32)</f>
        <v>0</v>
      </c>
      <c r="R29" s="44">
        <f>Q29*1.02*1.05*$R$14</f>
        <v>0</v>
      </c>
      <c r="S29" s="44">
        <f>F29*$S$17</f>
        <v>0.55639143065000007</v>
      </c>
      <c r="T29" s="44">
        <f>E29*S29</f>
        <v>74.55645170710001</v>
      </c>
    </row>
    <row r="30" spans="1:20" ht="12.75" customHeight="1" x14ac:dyDescent="0.2">
      <c r="A30" s="50"/>
      <c r="B30" s="66"/>
      <c r="C30" s="66"/>
      <c r="D30" s="50"/>
      <c r="E30" s="90"/>
      <c r="F30" s="47"/>
      <c r="G30" s="55"/>
      <c r="H30" s="44"/>
      <c r="I30" s="69"/>
      <c r="J30" s="44"/>
      <c r="K30" s="19"/>
      <c r="L30" s="19"/>
      <c r="M30" s="19"/>
      <c r="N30" s="39"/>
      <c r="O30" s="16">
        <f t="shared" si="0"/>
        <v>0</v>
      </c>
      <c r="P30" s="44"/>
      <c r="Q30" s="44"/>
      <c r="R30" s="44"/>
      <c r="S30" s="44"/>
      <c r="T30" s="44"/>
    </row>
    <row r="31" spans="1:20" ht="12.75" customHeight="1" x14ac:dyDescent="0.2">
      <c r="A31" s="50"/>
      <c r="B31" s="66"/>
      <c r="C31" s="66"/>
      <c r="D31" s="50"/>
      <c r="E31" s="90"/>
      <c r="F31" s="47"/>
      <c r="G31" s="55"/>
      <c r="H31" s="44"/>
      <c r="I31" s="69"/>
      <c r="J31" s="44"/>
      <c r="K31" s="19"/>
      <c r="L31" s="19"/>
      <c r="M31" s="20"/>
      <c r="N31" s="39"/>
      <c r="O31" s="16">
        <f t="shared" si="0"/>
        <v>0</v>
      </c>
      <c r="P31" s="44"/>
      <c r="Q31" s="44"/>
      <c r="R31" s="44"/>
      <c r="S31" s="44"/>
      <c r="T31" s="44"/>
    </row>
    <row r="32" spans="1:20" ht="12.75" customHeight="1" x14ac:dyDescent="0.2">
      <c r="A32" s="50"/>
      <c r="B32" s="66"/>
      <c r="C32" s="66"/>
      <c r="D32" s="50"/>
      <c r="E32" s="90"/>
      <c r="F32" s="47"/>
      <c r="G32" s="56"/>
      <c r="H32" s="44"/>
      <c r="I32" s="69"/>
      <c r="J32" s="44"/>
      <c r="K32" s="19"/>
      <c r="L32" s="19"/>
      <c r="M32" s="19"/>
      <c r="N32" s="39"/>
      <c r="O32" s="16">
        <f t="shared" si="0"/>
        <v>0</v>
      </c>
      <c r="P32" s="44"/>
      <c r="Q32" s="44"/>
      <c r="R32" s="44"/>
      <c r="S32" s="44"/>
      <c r="T32" s="44"/>
    </row>
    <row r="33" spans="1:20" ht="12.75" customHeight="1" x14ac:dyDescent="0.2">
      <c r="A33" s="50">
        <v>4</v>
      </c>
      <c r="B33" s="51" t="s">
        <v>49</v>
      </c>
      <c r="C33" s="51" t="s">
        <v>50</v>
      </c>
      <c r="D33" s="52" t="s">
        <v>33</v>
      </c>
      <c r="E33" s="53">
        <v>170</v>
      </c>
      <c r="F33" s="47">
        <f>H33+J33+R33</f>
        <v>6.9864120000000002E-2</v>
      </c>
      <c r="G33" s="48">
        <v>3.5999999999999997E-2</v>
      </c>
      <c r="H33" s="44">
        <f>G33*$P$8/1000</f>
        <v>6.9864120000000002E-2</v>
      </c>
      <c r="I33" s="49"/>
      <c r="J33" s="44">
        <f>I33*$P$9/1000</f>
        <v>0</v>
      </c>
      <c r="K33" s="19"/>
      <c r="L33" s="19"/>
      <c r="M33" s="19"/>
      <c r="N33" s="39"/>
      <c r="O33" s="16">
        <f t="shared" si="0"/>
        <v>0</v>
      </c>
      <c r="P33" s="44">
        <f>E33*F33</f>
        <v>11.8769004</v>
      </c>
      <c r="Q33" s="44">
        <f>SUM(O33:O36)</f>
        <v>0</v>
      </c>
      <c r="R33" s="44">
        <f>Q33*1.02*1.05*$R$14</f>
        <v>0</v>
      </c>
      <c r="S33" s="44">
        <f>F33*$S$17</f>
        <v>7.9156047960000003E-2</v>
      </c>
      <c r="T33" s="44">
        <f>E33*S33</f>
        <v>13.456528153200001</v>
      </c>
    </row>
    <row r="34" spans="1:20" ht="12.75" customHeight="1" x14ac:dyDescent="0.2">
      <c r="A34" s="50"/>
      <c r="B34" s="51"/>
      <c r="C34" s="51"/>
      <c r="D34" s="52"/>
      <c r="E34" s="53"/>
      <c r="F34" s="47"/>
      <c r="G34" s="48"/>
      <c r="H34" s="44"/>
      <c r="I34" s="49"/>
      <c r="J34" s="44"/>
      <c r="K34" s="19"/>
      <c r="L34" s="19"/>
      <c r="M34" s="19"/>
      <c r="N34" s="39"/>
      <c r="O34" s="16">
        <f t="shared" si="0"/>
        <v>0</v>
      </c>
      <c r="P34" s="44"/>
      <c r="Q34" s="44"/>
      <c r="R34" s="44"/>
      <c r="S34" s="44"/>
      <c r="T34" s="44"/>
    </row>
    <row r="35" spans="1:20" ht="12.75" customHeight="1" x14ac:dyDescent="0.2">
      <c r="A35" s="50"/>
      <c r="B35" s="51"/>
      <c r="C35" s="51"/>
      <c r="D35" s="52"/>
      <c r="E35" s="53"/>
      <c r="F35" s="47"/>
      <c r="G35" s="48"/>
      <c r="H35" s="44"/>
      <c r="I35" s="49"/>
      <c r="J35" s="44"/>
      <c r="K35" s="19"/>
      <c r="L35" s="19"/>
      <c r="M35" s="20"/>
      <c r="N35" s="39"/>
      <c r="O35" s="16">
        <f t="shared" si="0"/>
        <v>0</v>
      </c>
      <c r="P35" s="44"/>
      <c r="Q35" s="44"/>
      <c r="R35" s="44"/>
      <c r="S35" s="44"/>
      <c r="T35" s="44"/>
    </row>
    <row r="36" spans="1:20" ht="12.75" customHeight="1" x14ac:dyDescent="0.2">
      <c r="A36" s="50"/>
      <c r="B36" s="51"/>
      <c r="C36" s="51"/>
      <c r="D36" s="52"/>
      <c r="E36" s="53"/>
      <c r="F36" s="47"/>
      <c r="G36" s="48"/>
      <c r="H36" s="44"/>
      <c r="I36" s="49"/>
      <c r="J36" s="44"/>
      <c r="K36" s="19"/>
      <c r="L36" s="19"/>
      <c r="M36" s="19"/>
      <c r="N36" s="39"/>
      <c r="O36" s="16">
        <f t="shared" si="0"/>
        <v>0</v>
      </c>
      <c r="P36" s="44"/>
      <c r="Q36" s="44"/>
      <c r="R36" s="44"/>
      <c r="S36" s="44"/>
      <c r="T36" s="44"/>
    </row>
    <row r="37" spans="1:20" ht="12.75" customHeight="1" x14ac:dyDescent="0.2">
      <c r="A37" s="50">
        <v>5</v>
      </c>
      <c r="B37" s="65" t="s">
        <v>51</v>
      </c>
      <c r="C37" s="66" t="s">
        <v>52</v>
      </c>
      <c r="D37" s="64" t="s">
        <v>25</v>
      </c>
      <c r="E37" s="94">
        <v>7</v>
      </c>
      <c r="F37" s="47">
        <f>H37+J37+R37</f>
        <v>6.0732408000000007</v>
      </c>
      <c r="G37" s="54">
        <v>2.8</v>
      </c>
      <c r="H37" s="44">
        <f>G37*$P$8/1000</f>
        <v>5.4338760000000006</v>
      </c>
      <c r="I37" s="69">
        <v>0.24</v>
      </c>
      <c r="J37" s="44">
        <f>I37*$P$9/1000</f>
        <v>0.63936479999999996</v>
      </c>
      <c r="K37" s="19"/>
      <c r="L37" s="19"/>
      <c r="M37" s="19"/>
      <c r="N37" s="39"/>
      <c r="O37" s="16">
        <f t="shared" si="0"/>
        <v>0</v>
      </c>
      <c r="P37" s="44">
        <f>E37*F37</f>
        <v>42.512685600000005</v>
      </c>
      <c r="Q37" s="44">
        <f>SUM(O37:O40)</f>
        <v>0</v>
      </c>
      <c r="R37" s="44">
        <f>Q37*1.02*1.05*$R$14</f>
        <v>0</v>
      </c>
      <c r="S37" s="44">
        <f>F37*$S$17</f>
        <v>6.8809818264000011</v>
      </c>
      <c r="T37" s="44">
        <f>E37*S37</f>
        <v>48.166872784800006</v>
      </c>
    </row>
    <row r="38" spans="1:20" ht="12.75" customHeight="1" x14ac:dyDescent="0.2">
      <c r="A38" s="50"/>
      <c r="B38" s="65"/>
      <c r="C38" s="66"/>
      <c r="D38" s="64"/>
      <c r="E38" s="94"/>
      <c r="F38" s="47"/>
      <c r="G38" s="55"/>
      <c r="H38" s="44"/>
      <c r="I38" s="69"/>
      <c r="J38" s="44"/>
      <c r="K38" s="19"/>
      <c r="L38" s="19"/>
      <c r="M38" s="19"/>
      <c r="N38" s="39"/>
      <c r="O38" s="16">
        <f t="shared" si="0"/>
        <v>0</v>
      </c>
      <c r="P38" s="44"/>
      <c r="Q38" s="44"/>
      <c r="R38" s="44"/>
      <c r="S38" s="44"/>
      <c r="T38" s="44"/>
    </row>
    <row r="39" spans="1:20" ht="12.75" customHeight="1" x14ac:dyDescent="0.2">
      <c r="A39" s="50"/>
      <c r="B39" s="65"/>
      <c r="C39" s="66"/>
      <c r="D39" s="64"/>
      <c r="E39" s="94"/>
      <c r="F39" s="47"/>
      <c r="G39" s="55"/>
      <c r="H39" s="44"/>
      <c r="I39" s="69"/>
      <c r="J39" s="44"/>
      <c r="K39" s="19"/>
      <c r="L39" s="19"/>
      <c r="M39" s="20"/>
      <c r="N39" s="39"/>
      <c r="O39" s="16">
        <f t="shared" si="0"/>
        <v>0</v>
      </c>
      <c r="P39" s="44"/>
      <c r="Q39" s="44"/>
      <c r="R39" s="44"/>
      <c r="S39" s="44"/>
      <c r="T39" s="44"/>
    </row>
    <row r="40" spans="1:20" ht="15.75" customHeight="1" x14ac:dyDescent="0.2">
      <c r="A40" s="50"/>
      <c r="B40" s="65"/>
      <c r="C40" s="66"/>
      <c r="D40" s="64"/>
      <c r="E40" s="94"/>
      <c r="F40" s="47"/>
      <c r="G40" s="56"/>
      <c r="H40" s="44"/>
      <c r="I40" s="69"/>
      <c r="J40" s="44"/>
      <c r="K40" s="19"/>
      <c r="L40" s="19"/>
      <c r="M40" s="19"/>
      <c r="N40" s="39"/>
      <c r="O40" s="16">
        <f t="shared" si="0"/>
        <v>0</v>
      </c>
      <c r="P40" s="44"/>
      <c r="Q40" s="44"/>
      <c r="R40" s="44"/>
      <c r="S40" s="44"/>
      <c r="T40" s="44"/>
    </row>
    <row r="41" spans="1:20" ht="12.75" customHeight="1" x14ac:dyDescent="0.2">
      <c r="A41" s="50">
        <v>6</v>
      </c>
      <c r="B41" s="66" t="s">
        <v>53</v>
      </c>
      <c r="C41" s="66" t="s">
        <v>54</v>
      </c>
      <c r="D41" s="64" t="s">
        <v>34</v>
      </c>
      <c r="E41" s="90">
        <v>8.9</v>
      </c>
      <c r="F41" s="47">
        <f>H41+J41+R41</f>
        <v>25.434789600000002</v>
      </c>
      <c r="G41" s="54">
        <v>10.8</v>
      </c>
      <c r="H41" s="44">
        <f>G41*$P$8/1000</f>
        <v>20.959236000000001</v>
      </c>
      <c r="I41" s="69">
        <v>1.68</v>
      </c>
      <c r="J41" s="44">
        <f>I41*$P$9/1000</f>
        <v>4.4755536000000005</v>
      </c>
      <c r="K41" s="22"/>
      <c r="L41" s="22"/>
      <c r="M41" s="22"/>
      <c r="N41" s="25"/>
      <c r="O41" s="16">
        <f t="shared" si="0"/>
        <v>0</v>
      </c>
      <c r="P41" s="44">
        <f>E41*F41</f>
        <v>226.36962744000002</v>
      </c>
      <c r="Q41" s="44">
        <f>SUM(O41:O44)</f>
        <v>0</v>
      </c>
      <c r="R41" s="44">
        <f>Q41*1.02*1.05*$R$14</f>
        <v>0</v>
      </c>
      <c r="S41" s="44">
        <f>F41*$S$17</f>
        <v>28.817616616800002</v>
      </c>
      <c r="T41" s="44">
        <f>E41*S41</f>
        <v>256.47678788952004</v>
      </c>
    </row>
    <row r="42" spans="1:20" ht="12.75" customHeight="1" x14ac:dyDescent="0.2">
      <c r="A42" s="50"/>
      <c r="B42" s="66"/>
      <c r="C42" s="66"/>
      <c r="D42" s="64"/>
      <c r="E42" s="90"/>
      <c r="F42" s="47"/>
      <c r="G42" s="55"/>
      <c r="H42" s="44"/>
      <c r="I42" s="69"/>
      <c r="J42" s="44"/>
      <c r="K42" s="19"/>
      <c r="L42" s="19"/>
      <c r="M42" s="19"/>
      <c r="N42" s="39"/>
      <c r="O42" s="16">
        <f t="shared" si="0"/>
        <v>0</v>
      </c>
      <c r="P42" s="44"/>
      <c r="Q42" s="44"/>
      <c r="R42" s="44"/>
      <c r="S42" s="44"/>
      <c r="T42" s="44"/>
    </row>
    <row r="43" spans="1:20" ht="12.75" customHeight="1" x14ac:dyDescent="0.2">
      <c r="A43" s="50"/>
      <c r="B43" s="66"/>
      <c r="C43" s="66"/>
      <c r="D43" s="64"/>
      <c r="E43" s="90"/>
      <c r="F43" s="47"/>
      <c r="G43" s="55"/>
      <c r="H43" s="44"/>
      <c r="I43" s="69"/>
      <c r="J43" s="44"/>
      <c r="K43" s="19"/>
      <c r="L43" s="19"/>
      <c r="M43" s="19"/>
      <c r="N43" s="39"/>
      <c r="O43" s="16">
        <f t="shared" si="0"/>
        <v>0</v>
      </c>
      <c r="P43" s="44"/>
      <c r="Q43" s="44"/>
      <c r="R43" s="44"/>
      <c r="S43" s="44"/>
      <c r="T43" s="44"/>
    </row>
    <row r="44" spans="1:20" ht="12.75" customHeight="1" x14ac:dyDescent="0.2">
      <c r="A44" s="50"/>
      <c r="B44" s="66"/>
      <c r="C44" s="66"/>
      <c r="D44" s="64"/>
      <c r="E44" s="90"/>
      <c r="F44" s="47"/>
      <c r="G44" s="56"/>
      <c r="H44" s="44"/>
      <c r="I44" s="69"/>
      <c r="J44" s="44"/>
      <c r="K44" s="19"/>
      <c r="L44" s="19"/>
      <c r="M44" s="19"/>
      <c r="N44" s="39"/>
      <c r="O44" s="16">
        <f t="shared" si="0"/>
        <v>0</v>
      </c>
      <c r="P44" s="44"/>
      <c r="Q44" s="44"/>
      <c r="R44" s="44"/>
      <c r="S44" s="44"/>
      <c r="T44" s="44"/>
    </row>
    <row r="45" spans="1:20" ht="12.75" customHeight="1" x14ac:dyDescent="0.2">
      <c r="A45" s="50">
        <v>7</v>
      </c>
      <c r="B45" s="65" t="s">
        <v>55</v>
      </c>
      <c r="C45" s="66" t="s">
        <v>56</v>
      </c>
      <c r="D45" s="64" t="s">
        <v>26</v>
      </c>
      <c r="E45" s="53">
        <v>43.7</v>
      </c>
      <c r="F45" s="47">
        <f>H45+J45+R45</f>
        <v>2.6109105000000001</v>
      </c>
      <c r="G45" s="54">
        <v>0.81</v>
      </c>
      <c r="H45" s="44">
        <f>G45*$P$8/1000</f>
        <v>1.5719427000000001</v>
      </c>
      <c r="I45" s="83">
        <v>0.39</v>
      </c>
      <c r="J45" s="44">
        <f>I45*$P$9/1000</f>
        <v>1.0389678000000002</v>
      </c>
      <c r="K45" s="19"/>
      <c r="L45" s="19"/>
      <c r="M45" s="19"/>
      <c r="N45" s="39"/>
      <c r="O45" s="16">
        <f t="shared" si="0"/>
        <v>0</v>
      </c>
      <c r="P45" s="44">
        <f>E45*F45</f>
        <v>114.09678885000001</v>
      </c>
      <c r="Q45" s="44">
        <f>SUM(O45:O48)</f>
        <v>0</v>
      </c>
      <c r="R45" s="44">
        <f>Q45*1.02*1.05*$R$14</f>
        <v>0</v>
      </c>
      <c r="S45" s="44">
        <f>F45*$S$17</f>
        <v>2.9581615965000001</v>
      </c>
      <c r="T45" s="44">
        <f>E45*S45</f>
        <v>129.27166176705001</v>
      </c>
    </row>
    <row r="46" spans="1:20" ht="12.75" customHeight="1" x14ac:dyDescent="0.2">
      <c r="A46" s="50"/>
      <c r="B46" s="65"/>
      <c r="C46" s="66"/>
      <c r="D46" s="64"/>
      <c r="E46" s="53"/>
      <c r="F46" s="47"/>
      <c r="G46" s="55"/>
      <c r="H46" s="44"/>
      <c r="I46" s="83"/>
      <c r="J46" s="44"/>
      <c r="K46" s="19"/>
      <c r="L46" s="19"/>
      <c r="M46" s="19"/>
      <c r="N46" s="39"/>
      <c r="O46" s="16">
        <f t="shared" si="0"/>
        <v>0</v>
      </c>
      <c r="P46" s="44"/>
      <c r="Q46" s="44"/>
      <c r="R46" s="44"/>
      <c r="S46" s="44"/>
      <c r="T46" s="44"/>
    </row>
    <row r="47" spans="1:20" ht="12.75" customHeight="1" x14ac:dyDescent="0.2">
      <c r="A47" s="50"/>
      <c r="B47" s="65"/>
      <c r="C47" s="66"/>
      <c r="D47" s="64"/>
      <c r="E47" s="53"/>
      <c r="F47" s="47"/>
      <c r="G47" s="55"/>
      <c r="H47" s="44"/>
      <c r="I47" s="83"/>
      <c r="J47" s="44"/>
      <c r="K47" s="19"/>
      <c r="L47" s="19"/>
      <c r="M47" s="19"/>
      <c r="N47" s="39"/>
      <c r="O47" s="16">
        <f t="shared" si="0"/>
        <v>0</v>
      </c>
      <c r="P47" s="44"/>
      <c r="Q47" s="44"/>
      <c r="R47" s="44"/>
      <c r="S47" s="44"/>
      <c r="T47" s="44"/>
    </row>
    <row r="48" spans="1:20" x14ac:dyDescent="0.2">
      <c r="A48" s="50"/>
      <c r="B48" s="65"/>
      <c r="C48" s="66"/>
      <c r="D48" s="64"/>
      <c r="E48" s="53"/>
      <c r="F48" s="47"/>
      <c r="G48" s="56"/>
      <c r="H48" s="44"/>
      <c r="I48" s="83"/>
      <c r="J48" s="44"/>
      <c r="K48" s="19"/>
      <c r="L48" s="19"/>
      <c r="M48" s="19"/>
      <c r="N48" s="39"/>
      <c r="O48" s="16">
        <f t="shared" si="0"/>
        <v>0</v>
      </c>
      <c r="P48" s="44"/>
      <c r="Q48" s="44"/>
      <c r="R48" s="44"/>
      <c r="S48" s="44"/>
      <c r="T48" s="44"/>
    </row>
    <row r="49" spans="1:20" ht="12.75" customHeight="1" x14ac:dyDescent="0.2">
      <c r="A49" s="50">
        <v>8</v>
      </c>
      <c r="B49" s="66" t="s">
        <v>57</v>
      </c>
      <c r="C49" s="66" t="s">
        <v>58</v>
      </c>
      <c r="D49" s="50" t="s">
        <v>26</v>
      </c>
      <c r="E49" s="53">
        <v>9.6199999999999992</v>
      </c>
      <c r="F49" s="47">
        <f>H49+J49+R49</f>
        <v>3.173886</v>
      </c>
      <c r="G49" s="49">
        <v>0.4</v>
      </c>
      <c r="H49" s="44">
        <f>G49*$P$8/1000</f>
        <v>0.77626800000000007</v>
      </c>
      <c r="I49" s="49">
        <v>0.9</v>
      </c>
      <c r="J49" s="44">
        <f>I49*$P$9/1000</f>
        <v>2.397618</v>
      </c>
      <c r="K49" s="22"/>
      <c r="L49" s="22"/>
      <c r="M49" s="22"/>
      <c r="N49" s="25"/>
      <c r="O49" s="16">
        <f t="shared" si="0"/>
        <v>0</v>
      </c>
      <c r="P49" s="44">
        <f>E49*F49</f>
        <v>30.532783319999997</v>
      </c>
      <c r="Q49" s="44">
        <f>SUM(O49:O52)</f>
        <v>0</v>
      </c>
      <c r="R49" s="44">
        <f>Q49*1.02*1.05*$R$14</f>
        <v>0</v>
      </c>
      <c r="S49" s="44">
        <f>F49*$S$17</f>
        <v>3.596012838</v>
      </c>
      <c r="T49" s="44">
        <f>E49*S49</f>
        <v>34.593643501559995</v>
      </c>
    </row>
    <row r="50" spans="1:20" ht="12.75" customHeight="1" x14ac:dyDescent="0.2">
      <c r="A50" s="50"/>
      <c r="B50" s="66"/>
      <c r="C50" s="66"/>
      <c r="D50" s="50"/>
      <c r="E50" s="53"/>
      <c r="F50" s="47"/>
      <c r="G50" s="49"/>
      <c r="H50" s="44"/>
      <c r="I50" s="49"/>
      <c r="J50" s="44"/>
      <c r="K50" s="22"/>
      <c r="L50" s="22"/>
      <c r="M50" s="22"/>
      <c r="N50" s="25"/>
      <c r="O50" s="16">
        <f t="shared" si="0"/>
        <v>0</v>
      </c>
      <c r="P50" s="44"/>
      <c r="Q50" s="44"/>
      <c r="R50" s="44"/>
      <c r="S50" s="44"/>
      <c r="T50" s="44"/>
    </row>
    <row r="51" spans="1:20" ht="12.75" customHeight="1" x14ac:dyDescent="0.2">
      <c r="A51" s="50"/>
      <c r="B51" s="66"/>
      <c r="C51" s="66"/>
      <c r="D51" s="50"/>
      <c r="E51" s="53"/>
      <c r="F51" s="47"/>
      <c r="G51" s="49"/>
      <c r="H51" s="44"/>
      <c r="I51" s="49"/>
      <c r="J51" s="44"/>
      <c r="K51" s="22"/>
      <c r="L51" s="22"/>
      <c r="M51" s="22"/>
      <c r="N51" s="25"/>
      <c r="O51" s="16">
        <f t="shared" si="0"/>
        <v>0</v>
      </c>
      <c r="P51" s="44"/>
      <c r="Q51" s="44"/>
      <c r="R51" s="44"/>
      <c r="S51" s="44"/>
      <c r="T51" s="44"/>
    </row>
    <row r="52" spans="1:20" ht="12.75" customHeight="1" x14ac:dyDescent="0.2">
      <c r="A52" s="50"/>
      <c r="B52" s="66"/>
      <c r="C52" s="66"/>
      <c r="D52" s="50"/>
      <c r="E52" s="53"/>
      <c r="F52" s="47"/>
      <c r="G52" s="49"/>
      <c r="H52" s="44"/>
      <c r="I52" s="49"/>
      <c r="J52" s="44"/>
      <c r="K52" s="19"/>
      <c r="L52" s="19"/>
      <c r="M52" s="19"/>
      <c r="N52" s="39"/>
      <c r="O52" s="16">
        <f t="shared" si="0"/>
        <v>0</v>
      </c>
      <c r="P52" s="44"/>
      <c r="Q52" s="44"/>
      <c r="R52" s="44"/>
      <c r="S52" s="44"/>
      <c r="T52" s="44"/>
    </row>
    <row r="53" spans="1:20" ht="12.75" customHeight="1" x14ac:dyDescent="0.2">
      <c r="A53" s="50"/>
      <c r="B53" s="65"/>
      <c r="C53" s="70" t="s">
        <v>27</v>
      </c>
      <c r="D53" s="47"/>
      <c r="E53" s="94"/>
      <c r="F53" s="47">
        <f>H53+J53+R53</f>
        <v>0</v>
      </c>
      <c r="G53" s="57"/>
      <c r="H53" s="44">
        <f>G53*$P$8/1000</f>
        <v>0</v>
      </c>
      <c r="I53" s="49"/>
      <c r="J53" s="44">
        <f>I53*$P$9/1000</f>
        <v>0</v>
      </c>
      <c r="K53" s="22"/>
      <c r="L53" s="22"/>
      <c r="M53" s="22"/>
      <c r="N53" s="25"/>
      <c r="O53" s="16">
        <f t="shared" si="0"/>
        <v>0</v>
      </c>
      <c r="P53" s="44">
        <f>E53*F53</f>
        <v>0</v>
      </c>
      <c r="Q53" s="44">
        <f>SUM(O53:O56)</f>
        <v>0</v>
      </c>
      <c r="R53" s="44">
        <f>Q53*1.02*1.05*$R$14</f>
        <v>0</v>
      </c>
      <c r="S53" s="102">
        <f>F53*$S$17</f>
        <v>0</v>
      </c>
      <c r="T53" s="102">
        <f>E53*S53</f>
        <v>0</v>
      </c>
    </row>
    <row r="54" spans="1:20" ht="12.75" customHeight="1" x14ac:dyDescent="0.2">
      <c r="A54" s="50"/>
      <c r="B54" s="65"/>
      <c r="C54" s="70"/>
      <c r="D54" s="47"/>
      <c r="E54" s="94"/>
      <c r="F54" s="47"/>
      <c r="G54" s="57"/>
      <c r="H54" s="44"/>
      <c r="I54" s="49"/>
      <c r="J54" s="44"/>
      <c r="K54" s="22"/>
      <c r="L54" s="22"/>
      <c r="M54" s="22"/>
      <c r="N54" s="25"/>
      <c r="O54" s="16">
        <f t="shared" si="0"/>
        <v>0</v>
      </c>
      <c r="P54" s="44"/>
      <c r="Q54" s="44"/>
      <c r="R54" s="44"/>
      <c r="S54" s="103"/>
      <c r="T54" s="103"/>
    </row>
    <row r="55" spans="1:20" ht="12.75" customHeight="1" x14ac:dyDescent="0.2">
      <c r="A55" s="50"/>
      <c r="B55" s="65"/>
      <c r="C55" s="70"/>
      <c r="D55" s="47"/>
      <c r="E55" s="94"/>
      <c r="F55" s="47"/>
      <c r="G55" s="57"/>
      <c r="H55" s="44"/>
      <c r="I55" s="49"/>
      <c r="J55" s="44"/>
      <c r="K55" s="22"/>
      <c r="L55" s="22"/>
      <c r="M55" s="22"/>
      <c r="N55" s="25"/>
      <c r="O55" s="16">
        <f t="shared" si="0"/>
        <v>0</v>
      </c>
      <c r="P55" s="44"/>
      <c r="Q55" s="44"/>
      <c r="R55" s="44"/>
      <c r="S55" s="103"/>
      <c r="T55" s="103"/>
    </row>
    <row r="56" spans="1:20" ht="12.75" customHeight="1" x14ac:dyDescent="0.2">
      <c r="A56" s="50"/>
      <c r="B56" s="65"/>
      <c r="C56" s="70"/>
      <c r="D56" s="47"/>
      <c r="E56" s="94"/>
      <c r="F56" s="47"/>
      <c r="G56" s="57"/>
      <c r="H56" s="44"/>
      <c r="I56" s="49"/>
      <c r="J56" s="44"/>
      <c r="K56" s="19"/>
      <c r="L56" s="19"/>
      <c r="M56" s="19"/>
      <c r="N56" s="39"/>
      <c r="O56" s="16">
        <f t="shared" si="0"/>
        <v>0</v>
      </c>
      <c r="P56" s="44"/>
      <c r="Q56" s="44"/>
      <c r="R56" s="44"/>
      <c r="S56" s="104"/>
      <c r="T56" s="104"/>
    </row>
    <row r="57" spans="1:20" ht="12.75" customHeight="1" x14ac:dyDescent="0.2">
      <c r="A57" s="50">
        <v>1</v>
      </c>
      <c r="B57" s="51" t="s">
        <v>96</v>
      </c>
      <c r="C57" s="51" t="s">
        <v>95</v>
      </c>
      <c r="D57" s="59" t="s">
        <v>28</v>
      </c>
      <c r="E57" s="53">
        <v>17.8</v>
      </c>
      <c r="F57" s="47">
        <f>H57+J57+R57</f>
        <v>0.511738676</v>
      </c>
      <c r="G57" s="45">
        <v>0.01</v>
      </c>
      <c r="H57" s="44">
        <f>G57*$P$8/1000</f>
        <v>1.9406700000000002E-2</v>
      </c>
      <c r="I57" s="46">
        <v>1.4800000000000001E-2</v>
      </c>
      <c r="J57" s="44">
        <f>I57*$P$9/1000</f>
        <v>3.9427496000000006E-2</v>
      </c>
      <c r="K57" s="27" t="s">
        <v>97</v>
      </c>
      <c r="L57" s="27" t="s">
        <v>28</v>
      </c>
      <c r="M57" s="27">
        <v>1</v>
      </c>
      <c r="N57" s="41">
        <v>0.4</v>
      </c>
      <c r="O57" s="16">
        <f t="shared" si="0"/>
        <v>0.4</v>
      </c>
      <c r="P57" s="44">
        <f>E57*F57</f>
        <v>9.1089484328000001</v>
      </c>
      <c r="Q57" s="44">
        <f>SUM(O57:O60)</f>
        <v>0.4</v>
      </c>
      <c r="R57" s="44">
        <f>Q57*1.02*1.05*$R$14</f>
        <v>0.45290448000000005</v>
      </c>
      <c r="S57" s="44">
        <f>F57*$S$17</f>
        <v>0.57979991990800006</v>
      </c>
      <c r="T57" s="44">
        <f>E57*S57</f>
        <v>10.320438574362402</v>
      </c>
    </row>
    <row r="58" spans="1:20" ht="12.75" customHeight="1" x14ac:dyDescent="0.2">
      <c r="A58" s="50"/>
      <c r="B58" s="51"/>
      <c r="C58" s="51"/>
      <c r="D58" s="59"/>
      <c r="E58" s="53"/>
      <c r="F58" s="47"/>
      <c r="G58" s="45"/>
      <c r="H58" s="44"/>
      <c r="I58" s="46"/>
      <c r="J58" s="44"/>
      <c r="K58" s="27"/>
      <c r="L58" s="27"/>
      <c r="M58" s="27"/>
      <c r="N58" s="41"/>
      <c r="O58" s="16">
        <f t="shared" si="0"/>
        <v>0</v>
      </c>
      <c r="P58" s="44"/>
      <c r="Q58" s="44"/>
      <c r="R58" s="44"/>
      <c r="S58" s="44"/>
      <c r="T58" s="44"/>
    </row>
    <row r="59" spans="1:20" ht="12.75" customHeight="1" x14ac:dyDescent="0.2">
      <c r="A59" s="50"/>
      <c r="B59" s="51"/>
      <c r="C59" s="51"/>
      <c r="D59" s="59"/>
      <c r="E59" s="53"/>
      <c r="F59" s="47"/>
      <c r="G59" s="45"/>
      <c r="H59" s="44"/>
      <c r="I59" s="46"/>
      <c r="J59" s="44"/>
      <c r="K59" s="27"/>
      <c r="L59" s="27"/>
      <c r="M59" s="28"/>
      <c r="N59" s="41"/>
      <c r="O59" s="16">
        <f t="shared" si="0"/>
        <v>0</v>
      </c>
      <c r="P59" s="44"/>
      <c r="Q59" s="44"/>
      <c r="R59" s="44"/>
      <c r="S59" s="44"/>
      <c r="T59" s="44"/>
    </row>
    <row r="60" spans="1:20" ht="12.75" customHeight="1" x14ac:dyDescent="0.2">
      <c r="A60" s="50"/>
      <c r="B60" s="51"/>
      <c r="C60" s="51"/>
      <c r="D60" s="59"/>
      <c r="E60" s="53"/>
      <c r="F60" s="47"/>
      <c r="G60" s="45"/>
      <c r="H60" s="44"/>
      <c r="I60" s="46"/>
      <c r="J60" s="44"/>
      <c r="K60" s="27"/>
      <c r="L60" s="27"/>
      <c r="M60" s="27"/>
      <c r="N60" s="41"/>
      <c r="O60" s="16">
        <f t="shared" si="0"/>
        <v>0</v>
      </c>
      <c r="P60" s="44"/>
      <c r="Q60" s="44"/>
      <c r="R60" s="44"/>
      <c r="S60" s="44"/>
      <c r="T60" s="44"/>
    </row>
    <row r="61" spans="1:20" ht="12.75" customHeight="1" x14ac:dyDescent="0.2">
      <c r="A61" s="50">
        <v>2</v>
      </c>
      <c r="B61" s="51" t="s">
        <v>63</v>
      </c>
      <c r="C61" s="51" t="s">
        <v>103</v>
      </c>
      <c r="D61" s="59" t="s">
        <v>34</v>
      </c>
      <c r="E61" s="53">
        <v>2.4</v>
      </c>
      <c r="F61" s="47">
        <f>H61+J61+R61</f>
        <v>202.84665529531199</v>
      </c>
      <c r="G61" s="45">
        <v>12.6</v>
      </c>
      <c r="H61" s="44">
        <f>G61*$P$8/1000</f>
        <v>24.452441999999998</v>
      </c>
      <c r="I61" s="45">
        <v>2.1</v>
      </c>
      <c r="J61" s="44">
        <f>I61*$P$9/1000</f>
        <v>5.5944419999999999</v>
      </c>
      <c r="K61" s="27" t="s">
        <v>59</v>
      </c>
      <c r="L61" s="27" t="s">
        <v>34</v>
      </c>
      <c r="M61" s="27">
        <v>1.05</v>
      </c>
      <c r="N61" s="41">
        <v>137.5</v>
      </c>
      <c r="O61" s="16">
        <f t="shared" si="0"/>
        <v>144.375</v>
      </c>
      <c r="P61" s="44">
        <f>E61*F61</f>
        <v>486.83197270874876</v>
      </c>
      <c r="Q61" s="44">
        <f>SUM(O61:O65)</f>
        <v>152.61475999999999</v>
      </c>
      <c r="R61" s="44">
        <f>Q61*1.02*1.05*$R$14</f>
        <v>172.79977129531198</v>
      </c>
      <c r="S61" s="44">
        <f>F61*$S$17</f>
        <v>229.82526044958848</v>
      </c>
      <c r="T61" s="44">
        <f>E61*S61</f>
        <v>551.58062507901229</v>
      </c>
    </row>
    <row r="62" spans="1:20" ht="12.75" customHeight="1" x14ac:dyDescent="0.2">
      <c r="A62" s="50"/>
      <c r="B62" s="51"/>
      <c r="C62" s="51"/>
      <c r="D62" s="59"/>
      <c r="E62" s="53"/>
      <c r="F62" s="47"/>
      <c r="G62" s="45"/>
      <c r="H62" s="44"/>
      <c r="I62" s="45"/>
      <c r="J62" s="44"/>
      <c r="K62" s="27" t="s">
        <v>60</v>
      </c>
      <c r="L62" s="27" t="s">
        <v>22</v>
      </c>
      <c r="M62" s="27">
        <v>1.96</v>
      </c>
      <c r="N62" s="41">
        <v>0.85</v>
      </c>
      <c r="O62" s="16">
        <f t="shared" si="0"/>
        <v>1.6659999999999999</v>
      </c>
      <c r="P62" s="44"/>
      <c r="Q62" s="44"/>
      <c r="R62" s="44"/>
      <c r="S62" s="44"/>
      <c r="T62" s="44"/>
    </row>
    <row r="63" spans="1:20" ht="12.75" customHeight="1" x14ac:dyDescent="0.2">
      <c r="A63" s="50"/>
      <c r="B63" s="51"/>
      <c r="C63" s="51"/>
      <c r="D63" s="59"/>
      <c r="E63" s="53"/>
      <c r="F63" s="47"/>
      <c r="G63" s="45"/>
      <c r="H63" s="44"/>
      <c r="I63" s="45"/>
      <c r="J63" s="44"/>
      <c r="K63" s="27" t="s">
        <v>64</v>
      </c>
      <c r="L63" s="27" t="s">
        <v>28</v>
      </c>
      <c r="M63" s="27">
        <v>3.38</v>
      </c>
      <c r="N63" s="41">
        <v>0.35</v>
      </c>
      <c r="O63" s="16">
        <f t="shared" si="0"/>
        <v>1.1829999999999998</v>
      </c>
      <c r="P63" s="44"/>
      <c r="Q63" s="44"/>
      <c r="R63" s="44"/>
      <c r="S63" s="44"/>
      <c r="T63" s="44"/>
    </row>
    <row r="64" spans="1:20" ht="12.75" customHeight="1" x14ac:dyDescent="0.2">
      <c r="A64" s="50"/>
      <c r="B64" s="51"/>
      <c r="C64" s="51"/>
      <c r="D64" s="59"/>
      <c r="E64" s="53"/>
      <c r="F64" s="47"/>
      <c r="G64" s="45"/>
      <c r="H64" s="44"/>
      <c r="I64" s="45"/>
      <c r="J64" s="44"/>
      <c r="K64" s="27" t="s">
        <v>61</v>
      </c>
      <c r="L64" s="27" t="s">
        <v>28</v>
      </c>
      <c r="M64" s="28">
        <v>4.38</v>
      </c>
      <c r="N64" s="41">
        <v>0.42199999999999999</v>
      </c>
      <c r="O64" s="16">
        <f t="shared" si="0"/>
        <v>1.84836</v>
      </c>
      <c r="P64" s="44"/>
      <c r="Q64" s="44"/>
      <c r="R64" s="44"/>
      <c r="S64" s="44"/>
      <c r="T64" s="44"/>
    </row>
    <row r="65" spans="1:20" ht="12.75" customHeight="1" x14ac:dyDescent="0.2">
      <c r="A65" s="50"/>
      <c r="B65" s="51"/>
      <c r="C65" s="51"/>
      <c r="D65" s="59"/>
      <c r="E65" s="53"/>
      <c r="F65" s="47"/>
      <c r="G65" s="45"/>
      <c r="H65" s="44"/>
      <c r="I65" s="45"/>
      <c r="J65" s="44"/>
      <c r="K65" s="27" t="s">
        <v>62</v>
      </c>
      <c r="L65" s="27" t="s">
        <v>28</v>
      </c>
      <c r="M65" s="27">
        <v>7.2</v>
      </c>
      <c r="N65" s="41">
        <v>0.49199999999999999</v>
      </c>
      <c r="O65" s="16">
        <f t="shared" si="0"/>
        <v>3.5424000000000002</v>
      </c>
      <c r="P65" s="44"/>
      <c r="Q65" s="44"/>
      <c r="R65" s="44"/>
      <c r="S65" s="44"/>
      <c r="T65" s="44"/>
    </row>
    <row r="66" spans="1:20" ht="12.75" customHeight="1" x14ac:dyDescent="0.2">
      <c r="A66" s="50">
        <v>3</v>
      </c>
      <c r="B66" s="58" t="s">
        <v>104</v>
      </c>
      <c r="C66" s="58" t="s">
        <v>106</v>
      </c>
      <c r="D66" s="59" t="s">
        <v>22</v>
      </c>
      <c r="E66" s="90">
        <v>1101.0999999999999</v>
      </c>
      <c r="F66" s="47">
        <f>H66+J66+R66</f>
        <v>4.668745161688312</v>
      </c>
      <c r="G66" s="95">
        <v>0.245</v>
      </c>
      <c r="H66" s="44">
        <f>G66*$P$8/1000</f>
        <v>0.47546415000000003</v>
      </c>
      <c r="I66" s="95">
        <v>3.5000000000000003E-2</v>
      </c>
      <c r="J66" s="44">
        <f>I66*$P$9/1000</f>
        <v>9.324070000000001E-2</v>
      </c>
      <c r="K66" s="30" t="s">
        <v>105</v>
      </c>
      <c r="L66" s="27" t="s">
        <v>22</v>
      </c>
      <c r="M66" s="30">
        <v>1.35</v>
      </c>
      <c r="N66" s="31">
        <v>2.3279999999999998</v>
      </c>
      <c r="O66" s="16">
        <f t="shared" si="0"/>
        <v>3.1427999999999998</v>
      </c>
      <c r="P66" s="44">
        <f>E66*F66</f>
        <v>5140.755297535</v>
      </c>
      <c r="Q66" s="44">
        <f>SUM(O66:O69)</f>
        <v>4.1000403116883115</v>
      </c>
      <c r="R66" s="44">
        <f>Q66</f>
        <v>4.1000403116883115</v>
      </c>
      <c r="S66" s="44">
        <f>F66*$S$17</f>
        <v>5.2896882681928572</v>
      </c>
      <c r="T66" s="44">
        <f>E66*S66</f>
        <v>5824.4757521071542</v>
      </c>
    </row>
    <row r="67" spans="1:20" ht="12.75" customHeight="1" x14ac:dyDescent="0.2">
      <c r="A67" s="50"/>
      <c r="B67" s="58"/>
      <c r="C67" s="58"/>
      <c r="D67" s="59"/>
      <c r="E67" s="90"/>
      <c r="F67" s="47"/>
      <c r="G67" s="95"/>
      <c r="H67" s="44"/>
      <c r="I67" s="95"/>
      <c r="J67" s="44"/>
      <c r="K67" s="32" t="s">
        <v>70</v>
      </c>
      <c r="L67" s="27" t="s">
        <v>34</v>
      </c>
      <c r="M67" s="30">
        <f>6.5/E66</f>
        <v>5.9031877213695403E-3</v>
      </c>
      <c r="N67" s="31">
        <v>137.5</v>
      </c>
      <c r="O67" s="16">
        <f t="shared" si="0"/>
        <v>0.81168831168831179</v>
      </c>
      <c r="P67" s="44"/>
      <c r="Q67" s="44"/>
      <c r="R67" s="44"/>
      <c r="S67" s="44"/>
      <c r="T67" s="44"/>
    </row>
    <row r="68" spans="1:20" ht="12.75" customHeight="1" x14ac:dyDescent="0.2">
      <c r="A68" s="50"/>
      <c r="B68" s="58"/>
      <c r="C68" s="58"/>
      <c r="D68" s="59"/>
      <c r="E68" s="90"/>
      <c r="F68" s="47"/>
      <c r="G68" s="95"/>
      <c r="H68" s="44"/>
      <c r="I68" s="95"/>
      <c r="J68" s="44"/>
      <c r="K68" s="30" t="s">
        <v>71</v>
      </c>
      <c r="L68" s="27" t="s">
        <v>28</v>
      </c>
      <c r="M68" s="30">
        <v>0.05</v>
      </c>
      <c r="N68" s="31">
        <v>0.86099999999999999</v>
      </c>
      <c r="O68" s="16">
        <f t="shared" si="0"/>
        <v>4.3050000000000005E-2</v>
      </c>
      <c r="P68" s="44"/>
      <c r="Q68" s="44"/>
      <c r="R68" s="44"/>
      <c r="S68" s="44"/>
      <c r="T68" s="44"/>
    </row>
    <row r="69" spans="1:20" ht="14.25" customHeight="1" x14ac:dyDescent="0.2">
      <c r="A69" s="50"/>
      <c r="B69" s="58"/>
      <c r="C69" s="58"/>
      <c r="D69" s="59"/>
      <c r="E69" s="90"/>
      <c r="F69" s="47"/>
      <c r="G69" s="95"/>
      <c r="H69" s="44"/>
      <c r="I69" s="95"/>
      <c r="J69" s="44"/>
      <c r="K69" s="30" t="s">
        <v>31</v>
      </c>
      <c r="L69" s="27" t="s">
        <v>28</v>
      </c>
      <c r="M69" s="30">
        <v>0.106</v>
      </c>
      <c r="N69" s="31">
        <v>0.96699999999999997</v>
      </c>
      <c r="O69" s="16">
        <f t="shared" si="0"/>
        <v>0.102502</v>
      </c>
      <c r="P69" s="44"/>
      <c r="Q69" s="44"/>
      <c r="R69" s="44"/>
      <c r="S69" s="44"/>
      <c r="T69" s="44"/>
    </row>
    <row r="70" spans="1:20" ht="12.75" customHeight="1" x14ac:dyDescent="0.2">
      <c r="A70" s="50">
        <v>4</v>
      </c>
      <c r="B70" s="58" t="s">
        <v>65</v>
      </c>
      <c r="C70" s="58" t="s">
        <v>66</v>
      </c>
      <c r="D70" s="59" t="s">
        <v>22</v>
      </c>
      <c r="E70" s="53">
        <v>56.4</v>
      </c>
      <c r="F70" s="47">
        <f>H70+J70+R70</f>
        <v>3.514549342</v>
      </c>
      <c r="G70" s="48">
        <v>0.45800000000000002</v>
      </c>
      <c r="H70" s="44">
        <f>G70*$P$8/1000</f>
        <v>0.88882686000000011</v>
      </c>
      <c r="I70" s="46">
        <v>4.1000000000000003E-3</v>
      </c>
      <c r="J70" s="44">
        <f>I70*$P$9/1000</f>
        <v>1.0922482000000001E-2</v>
      </c>
      <c r="K70" s="27" t="s">
        <v>67</v>
      </c>
      <c r="L70" s="27" t="s">
        <v>22</v>
      </c>
      <c r="M70" s="29">
        <v>1.2</v>
      </c>
      <c r="N70" s="41">
        <v>2.1789999999999998</v>
      </c>
      <c r="O70" s="16">
        <f t="shared" si="0"/>
        <v>2.6147999999999998</v>
      </c>
      <c r="P70" s="44">
        <f>E70*F70</f>
        <v>198.22058288880001</v>
      </c>
      <c r="Q70" s="44">
        <f>SUM(O70:O73)</f>
        <v>2.6147999999999998</v>
      </c>
      <c r="R70" s="44">
        <f>Q70</f>
        <v>2.6147999999999998</v>
      </c>
      <c r="S70" s="102">
        <f>F70*$S$17</f>
        <v>3.981984404486</v>
      </c>
      <c r="T70" s="102">
        <f>E70*S70</f>
        <v>224.58392041301039</v>
      </c>
    </row>
    <row r="71" spans="1:20" ht="12.75" customHeight="1" x14ac:dyDescent="0.2">
      <c r="A71" s="50"/>
      <c r="B71" s="58"/>
      <c r="C71" s="58"/>
      <c r="D71" s="59"/>
      <c r="E71" s="53"/>
      <c r="F71" s="47"/>
      <c r="G71" s="48"/>
      <c r="H71" s="44"/>
      <c r="I71" s="46"/>
      <c r="J71" s="44"/>
      <c r="K71" s="19"/>
      <c r="L71" s="19"/>
      <c r="M71" s="19"/>
      <c r="N71" s="39"/>
      <c r="O71" s="16">
        <f t="shared" si="0"/>
        <v>0</v>
      </c>
      <c r="P71" s="44"/>
      <c r="Q71" s="44"/>
      <c r="R71" s="44"/>
      <c r="S71" s="103"/>
      <c r="T71" s="103"/>
    </row>
    <row r="72" spans="1:20" ht="12.75" customHeight="1" x14ac:dyDescent="0.2">
      <c r="A72" s="50"/>
      <c r="B72" s="58"/>
      <c r="C72" s="58"/>
      <c r="D72" s="59"/>
      <c r="E72" s="53"/>
      <c r="F72" s="47"/>
      <c r="G72" s="48"/>
      <c r="H72" s="44"/>
      <c r="I72" s="46"/>
      <c r="J72" s="44"/>
      <c r="K72" s="19"/>
      <c r="L72" s="19"/>
      <c r="M72" s="19"/>
      <c r="N72" s="39"/>
      <c r="O72" s="16">
        <f t="shared" si="0"/>
        <v>0</v>
      </c>
      <c r="P72" s="44"/>
      <c r="Q72" s="44"/>
      <c r="R72" s="44"/>
      <c r="S72" s="103"/>
      <c r="T72" s="103"/>
    </row>
    <row r="73" spans="1:20" ht="12.75" customHeight="1" x14ac:dyDescent="0.2">
      <c r="A73" s="50"/>
      <c r="B73" s="58"/>
      <c r="C73" s="58"/>
      <c r="D73" s="59"/>
      <c r="E73" s="53"/>
      <c r="F73" s="47"/>
      <c r="G73" s="48"/>
      <c r="H73" s="44"/>
      <c r="I73" s="46"/>
      <c r="J73" s="44"/>
      <c r="K73" s="19"/>
      <c r="L73" s="19"/>
      <c r="M73" s="19"/>
      <c r="N73" s="39"/>
      <c r="O73" s="16">
        <f t="shared" si="0"/>
        <v>0</v>
      </c>
      <c r="P73" s="44"/>
      <c r="Q73" s="44"/>
      <c r="R73" s="44"/>
      <c r="S73" s="104"/>
      <c r="T73" s="104"/>
    </row>
    <row r="74" spans="1:20" ht="12.75" customHeight="1" x14ac:dyDescent="0.2">
      <c r="A74" s="50">
        <v>5</v>
      </c>
      <c r="B74" s="51" t="s">
        <v>68</v>
      </c>
      <c r="C74" s="51" t="s">
        <v>69</v>
      </c>
      <c r="D74" s="59" t="s">
        <v>33</v>
      </c>
      <c r="E74" s="53">
        <v>134</v>
      </c>
      <c r="F74" s="47">
        <f>H74+J74+R74</f>
        <v>10.726852611246397</v>
      </c>
      <c r="G74" s="45">
        <v>0.40799999999999997</v>
      </c>
      <c r="H74" s="44">
        <f>G74*$P$8/1000</f>
        <v>0.79179336</v>
      </c>
      <c r="I74" s="46">
        <v>6.6199999999999995E-2</v>
      </c>
      <c r="J74" s="44">
        <f>I74*$P$9/1000</f>
        <v>0.17635812399999998</v>
      </c>
      <c r="K74" s="29" t="s">
        <v>67</v>
      </c>
      <c r="L74" s="27" t="s">
        <v>22</v>
      </c>
      <c r="M74" s="29">
        <v>1.17</v>
      </c>
      <c r="N74" s="40">
        <v>2.1789999999999998</v>
      </c>
      <c r="O74" s="16">
        <f t="shared" si="0"/>
        <v>2.5494299999999996</v>
      </c>
      <c r="P74" s="44">
        <f>E74*F74</f>
        <v>1437.3982499070171</v>
      </c>
      <c r="Q74" s="44">
        <f>SUM(O74:O78)</f>
        <v>8.6187719999999981</v>
      </c>
      <c r="R74" s="44">
        <f>Q74*1.02*1.05*$R$14</f>
        <v>9.7587011272463968</v>
      </c>
      <c r="S74" s="44">
        <f>F74*$S$17</f>
        <v>12.153524008542167</v>
      </c>
      <c r="T74" s="44">
        <f>E74*S74</f>
        <v>1628.5722171446503</v>
      </c>
    </row>
    <row r="75" spans="1:20" ht="12.75" customHeight="1" x14ac:dyDescent="0.2">
      <c r="A75" s="50"/>
      <c r="B75" s="51"/>
      <c r="C75" s="51"/>
      <c r="D75" s="59"/>
      <c r="E75" s="53"/>
      <c r="F75" s="47"/>
      <c r="G75" s="45"/>
      <c r="H75" s="44"/>
      <c r="I75" s="46"/>
      <c r="J75" s="44"/>
      <c r="K75" s="27" t="s">
        <v>70</v>
      </c>
      <c r="L75" s="27" t="s">
        <v>34</v>
      </c>
      <c r="M75" s="29">
        <f>5.36/E74</f>
        <v>0.04</v>
      </c>
      <c r="N75" s="40">
        <v>137.5</v>
      </c>
      <c r="O75" s="16">
        <f t="shared" si="0"/>
        <v>5.5</v>
      </c>
      <c r="P75" s="44"/>
      <c r="Q75" s="44"/>
      <c r="R75" s="44"/>
      <c r="S75" s="44"/>
      <c r="T75" s="44"/>
    </row>
    <row r="76" spans="1:20" ht="12.75" customHeight="1" x14ac:dyDescent="0.2">
      <c r="A76" s="50"/>
      <c r="B76" s="51"/>
      <c r="C76" s="51"/>
      <c r="D76" s="59"/>
      <c r="E76" s="53"/>
      <c r="F76" s="47"/>
      <c r="G76" s="45"/>
      <c r="H76" s="44"/>
      <c r="I76" s="46"/>
      <c r="J76" s="44"/>
      <c r="K76" s="27" t="s">
        <v>71</v>
      </c>
      <c r="L76" s="27" t="s">
        <v>28</v>
      </c>
      <c r="M76" s="29">
        <v>0.40600000000000003</v>
      </c>
      <c r="N76" s="40">
        <v>0.86099999999999999</v>
      </c>
      <c r="O76" s="16">
        <f t="shared" si="0"/>
        <v>0.34956600000000004</v>
      </c>
      <c r="P76" s="44"/>
      <c r="Q76" s="44"/>
      <c r="R76" s="44"/>
      <c r="S76" s="44"/>
      <c r="T76" s="44"/>
    </row>
    <row r="77" spans="1:20" ht="12.75" customHeight="1" x14ac:dyDescent="0.2">
      <c r="A77" s="50"/>
      <c r="B77" s="51"/>
      <c r="C77" s="51"/>
      <c r="D77" s="59"/>
      <c r="E77" s="53"/>
      <c r="F77" s="47"/>
      <c r="G77" s="45"/>
      <c r="H77" s="44"/>
      <c r="I77" s="46"/>
      <c r="J77" s="44"/>
      <c r="K77" s="27" t="s">
        <v>72</v>
      </c>
      <c r="L77" s="27" t="s">
        <v>28</v>
      </c>
      <c r="M77" s="27">
        <v>0.128</v>
      </c>
      <c r="N77" s="40">
        <v>0.75</v>
      </c>
      <c r="O77" s="16">
        <f t="shared" si="0"/>
        <v>9.6000000000000002E-2</v>
      </c>
      <c r="P77" s="44"/>
      <c r="Q77" s="44"/>
      <c r="R77" s="44"/>
      <c r="S77" s="44"/>
      <c r="T77" s="44"/>
    </row>
    <row r="78" spans="1:20" ht="12.75" customHeight="1" x14ac:dyDescent="0.2">
      <c r="A78" s="50"/>
      <c r="B78" s="51"/>
      <c r="C78" s="51"/>
      <c r="D78" s="59"/>
      <c r="E78" s="53"/>
      <c r="F78" s="47"/>
      <c r="G78" s="45"/>
      <c r="H78" s="44"/>
      <c r="I78" s="46"/>
      <c r="J78" s="44"/>
      <c r="K78" s="27" t="s">
        <v>31</v>
      </c>
      <c r="L78" s="27" t="s">
        <v>28</v>
      </c>
      <c r="M78" s="27">
        <v>0.128</v>
      </c>
      <c r="N78" s="41">
        <v>0.96699999999999997</v>
      </c>
      <c r="O78" s="16">
        <f t="shared" si="0"/>
        <v>0.123776</v>
      </c>
      <c r="P78" s="44"/>
      <c r="Q78" s="44"/>
      <c r="R78" s="44"/>
      <c r="S78" s="44"/>
      <c r="T78" s="44"/>
    </row>
    <row r="79" spans="1:20" ht="12.75" customHeight="1" x14ac:dyDescent="0.2">
      <c r="A79" s="84">
        <v>6</v>
      </c>
      <c r="B79" s="51" t="s">
        <v>107</v>
      </c>
      <c r="C79" s="51" t="s">
        <v>114</v>
      </c>
      <c r="D79" s="52" t="s">
        <v>108</v>
      </c>
      <c r="E79" s="63">
        <v>6</v>
      </c>
      <c r="F79" s="60">
        <f>H79+J79+R79</f>
        <v>55.945090245407997</v>
      </c>
      <c r="G79" s="48">
        <v>2.12</v>
      </c>
      <c r="H79" s="80">
        <f>G79*$P$8/1000</f>
        <v>4.1142203999999998</v>
      </c>
      <c r="I79" s="48">
        <v>0.03</v>
      </c>
      <c r="J79" s="80">
        <f>I79*$P$9/1000</f>
        <v>7.9920599999999994E-2</v>
      </c>
      <c r="K79" s="29" t="s">
        <v>109</v>
      </c>
      <c r="L79" s="29" t="s">
        <v>33</v>
      </c>
      <c r="M79" s="29">
        <v>18.5</v>
      </c>
      <c r="N79" s="41">
        <v>1.98</v>
      </c>
      <c r="O79" s="16">
        <f t="shared" si="0"/>
        <v>36.630000000000003</v>
      </c>
      <c r="P79" s="80">
        <f>E79*F79</f>
        <v>335.67054147244801</v>
      </c>
      <c r="Q79" s="80">
        <f>SUM(O79:O84)</f>
        <v>45.705839999999995</v>
      </c>
      <c r="R79" s="80">
        <f>Q79*1.02*1.05*$R$14</f>
        <v>51.750949245407995</v>
      </c>
      <c r="S79" s="44">
        <f>F79*$S$17</f>
        <v>63.385787248047258</v>
      </c>
      <c r="T79" s="44">
        <f>E79*S79</f>
        <v>380.31472348828356</v>
      </c>
    </row>
    <row r="80" spans="1:20" ht="12.75" customHeight="1" x14ac:dyDescent="0.2">
      <c r="A80" s="85"/>
      <c r="B80" s="51"/>
      <c r="C80" s="51"/>
      <c r="D80" s="52"/>
      <c r="E80" s="63"/>
      <c r="F80" s="61"/>
      <c r="G80" s="48"/>
      <c r="H80" s="81"/>
      <c r="I80" s="48"/>
      <c r="J80" s="81"/>
      <c r="K80" s="29" t="s">
        <v>110</v>
      </c>
      <c r="L80" s="29" t="s">
        <v>25</v>
      </c>
      <c r="M80" s="29">
        <v>1</v>
      </c>
      <c r="N80" s="41">
        <v>1.958</v>
      </c>
      <c r="O80" s="16">
        <f t="shared" si="0"/>
        <v>1.958</v>
      </c>
      <c r="P80" s="81"/>
      <c r="Q80" s="81"/>
      <c r="R80" s="81"/>
      <c r="S80" s="44"/>
      <c r="T80" s="44"/>
    </row>
    <row r="81" spans="1:20" ht="12.75" customHeight="1" x14ac:dyDescent="0.2">
      <c r="A81" s="85"/>
      <c r="B81" s="51"/>
      <c r="C81" s="51"/>
      <c r="D81" s="52"/>
      <c r="E81" s="63"/>
      <c r="F81" s="61"/>
      <c r="G81" s="48"/>
      <c r="H81" s="81"/>
      <c r="I81" s="48"/>
      <c r="J81" s="81"/>
      <c r="K81" s="29" t="s">
        <v>111</v>
      </c>
      <c r="L81" s="29" t="s">
        <v>25</v>
      </c>
      <c r="M81" s="29">
        <v>2</v>
      </c>
      <c r="N81" s="41">
        <v>0.80600000000000005</v>
      </c>
      <c r="O81" s="16">
        <f t="shared" ref="O81:O128" si="1">M81*N81</f>
        <v>1.6120000000000001</v>
      </c>
      <c r="P81" s="81"/>
      <c r="Q81" s="81"/>
      <c r="R81" s="81"/>
      <c r="S81" s="44"/>
      <c r="T81" s="44"/>
    </row>
    <row r="82" spans="1:20" ht="12.75" customHeight="1" x14ac:dyDescent="0.2">
      <c r="A82" s="85"/>
      <c r="B82" s="51"/>
      <c r="C82" s="51"/>
      <c r="D82" s="52"/>
      <c r="E82" s="63"/>
      <c r="F82" s="61"/>
      <c r="G82" s="48"/>
      <c r="H82" s="81"/>
      <c r="I82" s="48"/>
      <c r="J82" s="81"/>
      <c r="K82" s="29" t="s">
        <v>112</v>
      </c>
      <c r="L82" s="29" t="s">
        <v>25</v>
      </c>
      <c r="M82" s="29">
        <v>1</v>
      </c>
      <c r="N82" s="41">
        <v>0.86099999999999999</v>
      </c>
      <c r="O82" s="16">
        <f t="shared" si="1"/>
        <v>0.86099999999999999</v>
      </c>
      <c r="P82" s="81"/>
      <c r="Q82" s="81"/>
      <c r="R82" s="81"/>
      <c r="S82" s="44"/>
      <c r="T82" s="44"/>
    </row>
    <row r="83" spans="1:20" ht="12.75" customHeight="1" x14ac:dyDescent="0.2">
      <c r="A83" s="85"/>
      <c r="B83" s="51"/>
      <c r="C83" s="51"/>
      <c r="D83" s="52"/>
      <c r="E83" s="63"/>
      <c r="F83" s="61"/>
      <c r="G83" s="48"/>
      <c r="H83" s="81"/>
      <c r="I83" s="48"/>
      <c r="J83" s="81"/>
      <c r="K83" s="29" t="s">
        <v>113</v>
      </c>
      <c r="L83" s="29" t="s">
        <v>28</v>
      </c>
      <c r="M83" s="29">
        <v>5.38</v>
      </c>
      <c r="N83" s="41">
        <v>0.86099999999999999</v>
      </c>
      <c r="O83" s="16">
        <f t="shared" si="1"/>
        <v>4.63218</v>
      </c>
      <c r="P83" s="81"/>
      <c r="Q83" s="81"/>
      <c r="R83" s="81"/>
      <c r="S83" s="44"/>
      <c r="T83" s="44"/>
    </row>
    <row r="84" spans="1:20" ht="12.75" customHeight="1" x14ac:dyDescent="0.2">
      <c r="A84" s="86"/>
      <c r="B84" s="51"/>
      <c r="C84" s="51"/>
      <c r="D84" s="52"/>
      <c r="E84" s="63"/>
      <c r="F84" s="62"/>
      <c r="G84" s="48"/>
      <c r="H84" s="82"/>
      <c r="I84" s="48"/>
      <c r="J84" s="82"/>
      <c r="K84" s="29" t="s">
        <v>61</v>
      </c>
      <c r="L84" s="29" t="s">
        <v>28</v>
      </c>
      <c r="M84" s="29">
        <v>0.03</v>
      </c>
      <c r="N84" s="41">
        <v>0.42199999999999999</v>
      </c>
      <c r="O84" s="16">
        <f t="shared" si="1"/>
        <v>1.2659999999999999E-2</v>
      </c>
      <c r="P84" s="82"/>
      <c r="Q84" s="82"/>
      <c r="R84" s="82"/>
      <c r="S84" s="44"/>
      <c r="T84" s="44"/>
    </row>
    <row r="85" spans="1:20" ht="12.75" customHeight="1" x14ac:dyDescent="0.2">
      <c r="A85" s="84">
        <v>7</v>
      </c>
      <c r="B85" s="58" t="s">
        <v>73</v>
      </c>
      <c r="C85" s="58" t="s">
        <v>74</v>
      </c>
      <c r="D85" s="59" t="s">
        <v>25</v>
      </c>
      <c r="E85" s="94">
        <v>7</v>
      </c>
      <c r="F85" s="60">
        <f>H85+J85+R85</f>
        <v>32.501297399999999</v>
      </c>
      <c r="G85" s="48">
        <v>3.5</v>
      </c>
      <c r="H85" s="80">
        <f>G85*$P$8/1000</f>
        <v>6.7923450000000001</v>
      </c>
      <c r="I85" s="46">
        <v>0.3</v>
      </c>
      <c r="J85" s="80">
        <f>I85*$P$9/1000</f>
        <v>0.79920599999999997</v>
      </c>
      <c r="K85" s="29" t="s">
        <v>36</v>
      </c>
      <c r="L85" s="40" t="s">
        <v>32</v>
      </c>
      <c r="M85" s="29">
        <v>0.16</v>
      </c>
      <c r="N85" s="41">
        <v>137.5</v>
      </c>
      <c r="O85" s="16">
        <f t="shared" si="1"/>
        <v>22</v>
      </c>
      <c r="P85" s="80">
        <f>E85*F85</f>
        <v>227.50908179999999</v>
      </c>
      <c r="Q85" s="80">
        <f>SUM(O85:O88)</f>
        <v>22</v>
      </c>
      <c r="R85" s="80">
        <f>Q85*1.02*1.05*$R$14</f>
        <v>24.9097464</v>
      </c>
      <c r="S85" s="44">
        <f>F85*$S$17</f>
        <v>36.823969954199995</v>
      </c>
      <c r="T85" s="44">
        <f>E85*S85</f>
        <v>257.76778967939998</v>
      </c>
    </row>
    <row r="86" spans="1:20" ht="12.75" customHeight="1" x14ac:dyDescent="0.2">
      <c r="A86" s="85"/>
      <c r="B86" s="58"/>
      <c r="C86" s="58"/>
      <c r="D86" s="59"/>
      <c r="E86" s="94"/>
      <c r="F86" s="61"/>
      <c r="G86" s="48"/>
      <c r="H86" s="81"/>
      <c r="I86" s="46"/>
      <c r="J86" s="81"/>
      <c r="K86" s="22"/>
      <c r="L86" s="22"/>
      <c r="M86" s="22"/>
      <c r="N86" s="42"/>
      <c r="O86" s="16">
        <f t="shared" si="1"/>
        <v>0</v>
      </c>
      <c r="P86" s="81"/>
      <c r="Q86" s="81"/>
      <c r="R86" s="81"/>
      <c r="S86" s="44"/>
      <c r="T86" s="44"/>
    </row>
    <row r="87" spans="1:20" ht="12.75" customHeight="1" x14ac:dyDescent="0.2">
      <c r="A87" s="85"/>
      <c r="B87" s="58"/>
      <c r="C87" s="58"/>
      <c r="D87" s="59"/>
      <c r="E87" s="94"/>
      <c r="F87" s="61"/>
      <c r="G87" s="48"/>
      <c r="H87" s="81"/>
      <c r="I87" s="46"/>
      <c r="J87" s="81"/>
      <c r="K87" s="22"/>
      <c r="L87" s="22"/>
      <c r="M87" s="23"/>
      <c r="N87" s="42"/>
      <c r="O87" s="16">
        <f t="shared" si="1"/>
        <v>0</v>
      </c>
      <c r="P87" s="81"/>
      <c r="Q87" s="81"/>
      <c r="R87" s="81"/>
      <c r="S87" s="44"/>
      <c r="T87" s="44"/>
    </row>
    <row r="88" spans="1:20" ht="12.75" customHeight="1" x14ac:dyDescent="0.2">
      <c r="A88" s="86"/>
      <c r="B88" s="58"/>
      <c r="C88" s="58"/>
      <c r="D88" s="59"/>
      <c r="E88" s="94"/>
      <c r="F88" s="62"/>
      <c r="G88" s="48"/>
      <c r="H88" s="82"/>
      <c r="I88" s="46"/>
      <c r="J88" s="82"/>
      <c r="K88" s="22"/>
      <c r="L88" s="22"/>
      <c r="M88" s="22"/>
      <c r="N88" s="42"/>
      <c r="O88" s="16">
        <f t="shared" si="1"/>
        <v>0</v>
      </c>
      <c r="P88" s="82"/>
      <c r="Q88" s="82"/>
      <c r="R88" s="82"/>
      <c r="S88" s="44"/>
      <c r="T88" s="44"/>
    </row>
    <row r="89" spans="1:20" ht="12.75" customHeight="1" x14ac:dyDescent="0.2">
      <c r="A89" s="84">
        <v>8</v>
      </c>
      <c r="B89" s="58" t="s">
        <v>65</v>
      </c>
      <c r="C89" s="58" t="s">
        <v>75</v>
      </c>
      <c r="D89" s="59" t="s">
        <v>76</v>
      </c>
      <c r="E89" s="53">
        <v>38.700000000000003</v>
      </c>
      <c r="F89" s="60">
        <f>H89+J89+R89</f>
        <v>3.8601195257600001</v>
      </c>
      <c r="G89" s="48">
        <v>0.45800000000000002</v>
      </c>
      <c r="H89" s="80">
        <f>G89*$P$8/1000</f>
        <v>0.88882686000000011</v>
      </c>
      <c r="I89" s="48">
        <v>4.0000000000000001E-3</v>
      </c>
      <c r="J89" s="80">
        <f>I89*$P$9/1000</f>
        <v>1.065608E-2</v>
      </c>
      <c r="K89" s="29" t="s">
        <v>89</v>
      </c>
      <c r="L89" s="40" t="s">
        <v>22</v>
      </c>
      <c r="M89" s="40">
        <v>1.2</v>
      </c>
      <c r="N89" s="41">
        <v>2.1789999999999998</v>
      </c>
      <c r="O89" s="16">
        <f t="shared" si="1"/>
        <v>2.6147999999999998</v>
      </c>
      <c r="P89" s="80">
        <f>E89*F89</f>
        <v>149.38662564691202</v>
      </c>
      <c r="Q89" s="80">
        <f>SUM(O89:O92)</f>
        <v>2.6147999999999998</v>
      </c>
      <c r="R89" s="80">
        <f>Q89*1.02*1.05*$R$14</f>
        <v>2.9606365857600001</v>
      </c>
      <c r="S89" s="44">
        <f>F89*$S$17</f>
        <v>4.3735154226860802</v>
      </c>
      <c r="T89" s="44">
        <f>E89*S89</f>
        <v>169.25504685795133</v>
      </c>
    </row>
    <row r="90" spans="1:20" ht="12.75" customHeight="1" x14ac:dyDescent="0.2">
      <c r="A90" s="85"/>
      <c r="B90" s="58"/>
      <c r="C90" s="58"/>
      <c r="D90" s="59"/>
      <c r="E90" s="53"/>
      <c r="F90" s="61"/>
      <c r="G90" s="48"/>
      <c r="H90" s="81"/>
      <c r="I90" s="48"/>
      <c r="J90" s="81"/>
      <c r="K90" s="19"/>
      <c r="L90" s="19"/>
      <c r="M90" s="19"/>
      <c r="N90" s="39"/>
      <c r="O90" s="16">
        <f t="shared" si="1"/>
        <v>0</v>
      </c>
      <c r="P90" s="81"/>
      <c r="Q90" s="81"/>
      <c r="R90" s="81"/>
      <c r="S90" s="44"/>
      <c r="T90" s="44"/>
    </row>
    <row r="91" spans="1:20" ht="12.75" customHeight="1" x14ac:dyDescent="0.2">
      <c r="A91" s="85"/>
      <c r="B91" s="58"/>
      <c r="C91" s="58"/>
      <c r="D91" s="59"/>
      <c r="E91" s="53"/>
      <c r="F91" s="61"/>
      <c r="G91" s="48"/>
      <c r="H91" s="81"/>
      <c r="I91" s="48"/>
      <c r="J91" s="81"/>
      <c r="K91" s="19"/>
      <c r="L91" s="19"/>
      <c r="M91" s="20"/>
      <c r="N91" s="39"/>
      <c r="O91" s="16">
        <f t="shared" si="1"/>
        <v>0</v>
      </c>
      <c r="P91" s="81"/>
      <c r="Q91" s="81"/>
      <c r="R91" s="81"/>
      <c r="S91" s="44"/>
      <c r="T91" s="44"/>
    </row>
    <row r="92" spans="1:20" ht="12.75" customHeight="1" x14ac:dyDescent="0.2">
      <c r="A92" s="86"/>
      <c r="B92" s="58"/>
      <c r="C92" s="58"/>
      <c r="D92" s="59"/>
      <c r="E92" s="53"/>
      <c r="F92" s="62"/>
      <c r="G92" s="48"/>
      <c r="H92" s="82"/>
      <c r="I92" s="48"/>
      <c r="J92" s="82"/>
      <c r="K92" s="19"/>
      <c r="L92" s="19"/>
      <c r="M92" s="19"/>
      <c r="N92" s="39"/>
      <c r="O92" s="16">
        <f t="shared" si="1"/>
        <v>0</v>
      </c>
      <c r="P92" s="82"/>
      <c r="Q92" s="82"/>
      <c r="R92" s="82"/>
      <c r="S92" s="44"/>
      <c r="T92" s="44"/>
    </row>
    <row r="93" spans="1:20" ht="12.75" customHeight="1" x14ac:dyDescent="0.2">
      <c r="A93" s="84">
        <v>9</v>
      </c>
      <c r="B93" s="58" t="s">
        <v>115</v>
      </c>
      <c r="C93" s="58" t="s">
        <v>116</v>
      </c>
      <c r="D93" s="59" t="s">
        <v>76</v>
      </c>
      <c r="E93" s="47">
        <v>9.3800000000000008</v>
      </c>
      <c r="F93" s="47">
        <f>H93+J93+R93</f>
        <v>1.9522531580503999</v>
      </c>
      <c r="G93" s="48">
        <v>0.77400000000000002</v>
      </c>
      <c r="H93" s="44">
        <f>G93*$P$8/1000</f>
        <v>1.5020785800000001</v>
      </c>
      <c r="I93" s="48">
        <v>6.9999999999999999E-4</v>
      </c>
      <c r="J93" s="80">
        <f>I93*$P$9/1000</f>
        <v>1.864814E-3</v>
      </c>
      <c r="K93" s="22" t="s">
        <v>29</v>
      </c>
      <c r="L93" s="22" t="s">
        <v>28</v>
      </c>
      <c r="M93" s="22">
        <v>0.253</v>
      </c>
      <c r="N93" s="42">
        <v>1.125</v>
      </c>
      <c r="O93" s="16">
        <f t="shared" si="1"/>
        <v>0.28462500000000002</v>
      </c>
      <c r="P93" s="80">
        <f>E93*F93</f>
        <v>18.312134622512751</v>
      </c>
      <c r="Q93" s="80">
        <f>SUM(O93:O96)</f>
        <v>0.39594200000000002</v>
      </c>
      <c r="R93" s="80">
        <f>Q93*1.02*1.05*$R$14</f>
        <v>0.44830976405039996</v>
      </c>
      <c r="S93" s="44">
        <f>F93*$S$17</f>
        <v>2.2119028280711031</v>
      </c>
      <c r="T93" s="44">
        <f>E93*S93</f>
        <v>20.74764852730695</v>
      </c>
    </row>
    <row r="94" spans="1:20" ht="12.75" customHeight="1" x14ac:dyDescent="0.2">
      <c r="A94" s="85"/>
      <c r="B94" s="58"/>
      <c r="C94" s="58"/>
      <c r="D94" s="59"/>
      <c r="E94" s="47"/>
      <c r="F94" s="47"/>
      <c r="G94" s="48"/>
      <c r="H94" s="44"/>
      <c r="I94" s="48"/>
      <c r="J94" s="81"/>
      <c r="K94" s="22" t="s">
        <v>30</v>
      </c>
      <c r="L94" s="22" t="s">
        <v>28</v>
      </c>
      <c r="M94" s="22">
        <v>2.1000000000000001E-2</v>
      </c>
      <c r="N94" s="39">
        <v>0.79700000000000004</v>
      </c>
      <c r="O94" s="16">
        <f t="shared" si="1"/>
        <v>1.6737000000000002E-2</v>
      </c>
      <c r="P94" s="81"/>
      <c r="Q94" s="81"/>
      <c r="R94" s="81"/>
      <c r="S94" s="44"/>
      <c r="T94" s="44"/>
    </row>
    <row r="95" spans="1:20" ht="12.75" customHeight="1" x14ac:dyDescent="0.2">
      <c r="A95" s="85"/>
      <c r="B95" s="58"/>
      <c r="C95" s="58"/>
      <c r="D95" s="59"/>
      <c r="E95" s="47"/>
      <c r="F95" s="47"/>
      <c r="G95" s="48"/>
      <c r="H95" s="44"/>
      <c r="I95" s="48"/>
      <c r="J95" s="81"/>
      <c r="K95" s="22" t="s">
        <v>94</v>
      </c>
      <c r="L95" s="22" t="s">
        <v>28</v>
      </c>
      <c r="M95" s="22">
        <v>1.4E-3</v>
      </c>
      <c r="N95" s="42">
        <v>0.7</v>
      </c>
      <c r="O95" s="16">
        <f t="shared" si="1"/>
        <v>9.7999999999999997E-4</v>
      </c>
      <c r="P95" s="81"/>
      <c r="Q95" s="81"/>
      <c r="R95" s="81"/>
      <c r="S95" s="44"/>
      <c r="T95" s="44"/>
    </row>
    <row r="96" spans="1:20" ht="12.75" customHeight="1" x14ac:dyDescent="0.2">
      <c r="A96" s="86"/>
      <c r="B96" s="58"/>
      <c r="C96" s="58"/>
      <c r="D96" s="59"/>
      <c r="E96" s="47"/>
      <c r="F96" s="47"/>
      <c r="G96" s="48"/>
      <c r="H96" s="44"/>
      <c r="I96" s="48"/>
      <c r="J96" s="82"/>
      <c r="K96" s="22" t="s">
        <v>117</v>
      </c>
      <c r="L96" s="22" t="s">
        <v>28</v>
      </c>
      <c r="M96" s="22">
        <v>0.39</v>
      </c>
      <c r="N96" s="42">
        <v>0.24</v>
      </c>
      <c r="O96" s="16">
        <f t="shared" si="1"/>
        <v>9.3600000000000003E-2</v>
      </c>
      <c r="P96" s="82"/>
      <c r="Q96" s="82"/>
      <c r="R96" s="82"/>
      <c r="S96" s="44"/>
      <c r="T96" s="44"/>
    </row>
    <row r="97" spans="1:20" ht="12.75" customHeight="1" x14ac:dyDescent="0.2">
      <c r="A97" s="84">
        <v>10</v>
      </c>
      <c r="B97" s="58" t="s">
        <v>77</v>
      </c>
      <c r="C97" s="58" t="s">
        <v>78</v>
      </c>
      <c r="D97" s="52" t="s">
        <v>34</v>
      </c>
      <c r="E97" s="53">
        <v>14.86</v>
      </c>
      <c r="F97" s="60">
        <f>H97+J97+R97</f>
        <v>10.151058705200001</v>
      </c>
      <c r="G97" s="48">
        <v>0.46</v>
      </c>
      <c r="H97" s="80">
        <f>G97*$P$8/1000</f>
        <v>0.89270820000000006</v>
      </c>
      <c r="I97" s="48">
        <v>0.13</v>
      </c>
      <c r="J97" s="80">
        <f>I97*$P$9/1000</f>
        <v>0.34632260000000004</v>
      </c>
      <c r="K97" s="29" t="s">
        <v>90</v>
      </c>
      <c r="L97" s="29" t="s">
        <v>28</v>
      </c>
      <c r="M97" s="29">
        <v>7.2</v>
      </c>
      <c r="N97" s="40">
        <v>0.8</v>
      </c>
      <c r="O97" s="16">
        <f t="shared" si="1"/>
        <v>5.7600000000000007</v>
      </c>
      <c r="P97" s="80">
        <f>E97*F97</f>
        <v>150.844732359272</v>
      </c>
      <c r="Q97" s="80">
        <f>SUM(O97:O100)</f>
        <v>7.8710000000000004</v>
      </c>
      <c r="R97" s="80">
        <f>Q97*1.02*1.05*$R$14</f>
        <v>8.9120279052000004</v>
      </c>
      <c r="S97" s="44">
        <f>F97*$S$17</f>
        <v>11.501149512991601</v>
      </c>
      <c r="T97" s="44">
        <f>E97*S97</f>
        <v>170.90708176305517</v>
      </c>
    </row>
    <row r="98" spans="1:20" ht="12.75" customHeight="1" x14ac:dyDescent="0.2">
      <c r="A98" s="85"/>
      <c r="B98" s="58"/>
      <c r="C98" s="58"/>
      <c r="D98" s="52"/>
      <c r="E98" s="53"/>
      <c r="F98" s="61"/>
      <c r="G98" s="48"/>
      <c r="H98" s="81"/>
      <c r="I98" s="48"/>
      <c r="J98" s="81"/>
      <c r="K98" s="29" t="s">
        <v>91</v>
      </c>
      <c r="L98" s="29" t="s">
        <v>28</v>
      </c>
      <c r="M98" s="29">
        <v>1.79</v>
      </c>
      <c r="N98" s="40">
        <v>1</v>
      </c>
      <c r="O98" s="16">
        <f t="shared" si="1"/>
        <v>1.79</v>
      </c>
      <c r="P98" s="81"/>
      <c r="Q98" s="81"/>
      <c r="R98" s="81"/>
      <c r="S98" s="44"/>
      <c r="T98" s="44"/>
    </row>
    <row r="99" spans="1:20" ht="12.75" customHeight="1" x14ac:dyDescent="0.2">
      <c r="A99" s="85"/>
      <c r="B99" s="58"/>
      <c r="C99" s="58"/>
      <c r="D99" s="52"/>
      <c r="E99" s="53"/>
      <c r="F99" s="61"/>
      <c r="G99" s="48"/>
      <c r="H99" s="81"/>
      <c r="I99" s="48"/>
      <c r="J99" s="81"/>
      <c r="K99" s="29" t="s">
        <v>92</v>
      </c>
      <c r="L99" s="29" t="s">
        <v>28</v>
      </c>
      <c r="M99" s="29">
        <v>1.07</v>
      </c>
      <c r="N99" s="40">
        <v>0.3</v>
      </c>
      <c r="O99" s="16">
        <f t="shared" si="1"/>
        <v>0.32100000000000001</v>
      </c>
      <c r="P99" s="81"/>
      <c r="Q99" s="81"/>
      <c r="R99" s="81"/>
      <c r="S99" s="44"/>
      <c r="T99" s="44"/>
    </row>
    <row r="100" spans="1:20" ht="12.75" customHeight="1" x14ac:dyDescent="0.2">
      <c r="A100" s="86"/>
      <c r="B100" s="58"/>
      <c r="C100" s="58"/>
      <c r="D100" s="52"/>
      <c r="E100" s="53"/>
      <c r="F100" s="62"/>
      <c r="G100" s="48"/>
      <c r="H100" s="82"/>
      <c r="I100" s="48"/>
      <c r="J100" s="82"/>
      <c r="K100" s="27"/>
      <c r="L100" s="27"/>
      <c r="M100" s="27"/>
      <c r="N100" s="41"/>
      <c r="O100" s="16">
        <f t="shared" si="1"/>
        <v>0</v>
      </c>
      <c r="P100" s="82"/>
      <c r="Q100" s="82"/>
      <c r="R100" s="82"/>
      <c r="S100" s="44"/>
      <c r="T100" s="44"/>
    </row>
    <row r="101" spans="1:20" ht="12.75" customHeight="1" x14ac:dyDescent="0.2">
      <c r="A101" s="84">
        <v>11</v>
      </c>
      <c r="B101" s="58" t="s">
        <v>79</v>
      </c>
      <c r="C101" s="58" t="s">
        <v>80</v>
      </c>
      <c r="D101" s="59" t="s">
        <v>22</v>
      </c>
      <c r="E101" s="90">
        <v>1208.3</v>
      </c>
      <c r="F101" s="60">
        <f>H101+J101+R101</f>
        <v>0.32850856196</v>
      </c>
      <c r="G101" s="48">
        <v>1.6E-2</v>
      </c>
      <c r="H101" s="80">
        <f>G101*$P$8/1000</f>
        <v>3.105072E-2</v>
      </c>
      <c r="I101" s="48">
        <v>4.0000000000000001E-3</v>
      </c>
      <c r="J101" s="80">
        <f>I101*$P$9/1000</f>
        <v>1.065608E-2</v>
      </c>
      <c r="K101" s="29" t="s">
        <v>90</v>
      </c>
      <c r="L101" s="29" t="s">
        <v>28</v>
      </c>
      <c r="M101" s="29">
        <v>0.23100000000000001</v>
      </c>
      <c r="N101" s="40">
        <v>0.8</v>
      </c>
      <c r="O101" s="16">
        <f t="shared" si="1"/>
        <v>0.18480000000000002</v>
      </c>
      <c r="P101" s="80">
        <f>E101*F101</f>
        <v>396.93689541626799</v>
      </c>
      <c r="Q101" s="80">
        <f>SUM(O101:O104)</f>
        <v>0.25330000000000003</v>
      </c>
      <c r="R101" s="80">
        <f>Q101*1.02*1.05*$R$14</f>
        <v>0.28680176196000001</v>
      </c>
      <c r="S101" s="44">
        <f>F101*$S$17</f>
        <v>0.37220020070068</v>
      </c>
      <c r="T101" s="44">
        <f>E101*S101</f>
        <v>449.7295025066316</v>
      </c>
    </row>
    <row r="102" spans="1:20" ht="12.75" customHeight="1" x14ac:dyDescent="0.2">
      <c r="A102" s="85"/>
      <c r="B102" s="58"/>
      <c r="C102" s="58"/>
      <c r="D102" s="59"/>
      <c r="E102" s="90"/>
      <c r="F102" s="61"/>
      <c r="G102" s="48"/>
      <c r="H102" s="81"/>
      <c r="I102" s="48"/>
      <c r="J102" s="81"/>
      <c r="K102" s="29" t="s">
        <v>91</v>
      </c>
      <c r="L102" s="29" t="s">
        <v>28</v>
      </c>
      <c r="M102" s="29">
        <v>5.8000000000000003E-2</v>
      </c>
      <c r="N102" s="40">
        <v>1</v>
      </c>
      <c r="O102" s="16">
        <f t="shared" si="1"/>
        <v>5.8000000000000003E-2</v>
      </c>
      <c r="P102" s="81"/>
      <c r="Q102" s="81"/>
      <c r="R102" s="81"/>
      <c r="S102" s="44"/>
      <c r="T102" s="44"/>
    </row>
    <row r="103" spans="1:20" ht="12.75" customHeight="1" x14ac:dyDescent="0.2">
      <c r="A103" s="85"/>
      <c r="B103" s="58"/>
      <c r="C103" s="58"/>
      <c r="D103" s="59"/>
      <c r="E103" s="90"/>
      <c r="F103" s="61"/>
      <c r="G103" s="48"/>
      <c r="H103" s="81"/>
      <c r="I103" s="48"/>
      <c r="J103" s="81"/>
      <c r="K103" s="29" t="s">
        <v>92</v>
      </c>
      <c r="L103" s="29" t="s">
        <v>28</v>
      </c>
      <c r="M103" s="29">
        <v>3.5000000000000003E-2</v>
      </c>
      <c r="N103" s="40">
        <v>0.3</v>
      </c>
      <c r="O103" s="16">
        <f t="shared" si="1"/>
        <v>1.0500000000000001E-2</v>
      </c>
      <c r="P103" s="81"/>
      <c r="Q103" s="81"/>
      <c r="R103" s="81"/>
      <c r="S103" s="44"/>
      <c r="T103" s="44"/>
    </row>
    <row r="104" spans="1:20" ht="12.75" customHeight="1" x14ac:dyDescent="0.2">
      <c r="A104" s="86"/>
      <c r="B104" s="58"/>
      <c r="C104" s="58"/>
      <c r="D104" s="59"/>
      <c r="E104" s="90"/>
      <c r="F104" s="62"/>
      <c r="G104" s="48"/>
      <c r="H104" s="82"/>
      <c r="I104" s="48"/>
      <c r="J104" s="82"/>
      <c r="K104" s="27"/>
      <c r="L104" s="27"/>
      <c r="M104" s="27"/>
      <c r="N104" s="41"/>
      <c r="O104" s="16">
        <f t="shared" si="1"/>
        <v>0</v>
      </c>
      <c r="P104" s="82"/>
      <c r="Q104" s="82"/>
      <c r="R104" s="82"/>
      <c r="S104" s="44"/>
      <c r="T104" s="44"/>
    </row>
    <row r="105" spans="1:20" ht="12.75" customHeight="1" x14ac:dyDescent="0.2">
      <c r="A105" s="84">
        <v>12</v>
      </c>
      <c r="B105" s="51" t="s">
        <v>81</v>
      </c>
      <c r="C105" s="51" t="s">
        <v>82</v>
      </c>
      <c r="D105" s="52" t="s">
        <v>22</v>
      </c>
      <c r="E105" s="90">
        <v>1208.3</v>
      </c>
      <c r="F105" s="60">
        <f>H105+J105+R105</f>
        <v>0.30358507000000001</v>
      </c>
      <c r="G105" s="45">
        <v>3.6999999999999998E-2</v>
      </c>
      <c r="H105" s="80">
        <f>G105*$P$8/1000</f>
        <v>7.1804789999999993E-2</v>
      </c>
      <c r="I105" s="45">
        <v>2E-3</v>
      </c>
      <c r="J105" s="80">
        <f>I105*$P$9/1000</f>
        <v>5.32804E-3</v>
      </c>
      <c r="K105" s="41" t="s">
        <v>60</v>
      </c>
      <c r="L105" s="41" t="s">
        <v>28</v>
      </c>
      <c r="M105" s="27">
        <v>0.4</v>
      </c>
      <c r="N105" s="41">
        <v>0.5</v>
      </c>
      <c r="O105" s="16">
        <f t="shared" si="1"/>
        <v>0.2</v>
      </c>
      <c r="P105" s="80">
        <f>E105*F105</f>
        <v>366.821840081</v>
      </c>
      <c r="Q105" s="80">
        <f>SUM(O105:O108)</f>
        <v>0.2</v>
      </c>
      <c r="R105" s="80">
        <f>Q105*1.02*1.05*$R$14</f>
        <v>0.22645224000000003</v>
      </c>
      <c r="S105" s="44">
        <f>F105*$S$17</f>
        <v>0.34396188431000002</v>
      </c>
      <c r="T105" s="44">
        <f>E105*S105</f>
        <v>415.60914481177304</v>
      </c>
    </row>
    <row r="106" spans="1:20" ht="12.75" customHeight="1" x14ac:dyDescent="0.2">
      <c r="A106" s="85"/>
      <c r="B106" s="51"/>
      <c r="C106" s="51"/>
      <c r="D106" s="52"/>
      <c r="E106" s="90"/>
      <c r="F106" s="61"/>
      <c r="G106" s="45"/>
      <c r="H106" s="81"/>
      <c r="I106" s="45"/>
      <c r="J106" s="81"/>
      <c r="K106" s="22"/>
      <c r="L106" s="22"/>
      <c r="M106" s="22"/>
      <c r="N106" s="42"/>
      <c r="O106" s="16">
        <f t="shared" si="1"/>
        <v>0</v>
      </c>
      <c r="P106" s="81"/>
      <c r="Q106" s="81"/>
      <c r="R106" s="81"/>
      <c r="S106" s="44"/>
      <c r="T106" s="44"/>
    </row>
    <row r="107" spans="1:20" ht="12.75" customHeight="1" x14ac:dyDescent="0.2">
      <c r="A107" s="85"/>
      <c r="B107" s="51"/>
      <c r="C107" s="51"/>
      <c r="D107" s="52"/>
      <c r="E107" s="90"/>
      <c r="F107" s="61"/>
      <c r="G107" s="45"/>
      <c r="H107" s="81"/>
      <c r="I107" s="45"/>
      <c r="J107" s="81"/>
      <c r="K107" s="22"/>
      <c r="L107" s="22"/>
      <c r="M107" s="23"/>
      <c r="N107" s="42"/>
      <c r="O107" s="16">
        <f t="shared" si="1"/>
        <v>0</v>
      </c>
      <c r="P107" s="81"/>
      <c r="Q107" s="81"/>
      <c r="R107" s="81"/>
      <c r="S107" s="44"/>
      <c r="T107" s="44"/>
    </row>
    <row r="108" spans="1:20" ht="12.75" customHeight="1" x14ac:dyDescent="0.2">
      <c r="A108" s="86"/>
      <c r="B108" s="51"/>
      <c r="C108" s="51"/>
      <c r="D108" s="52"/>
      <c r="E108" s="90"/>
      <c r="F108" s="62"/>
      <c r="G108" s="45"/>
      <c r="H108" s="82"/>
      <c r="I108" s="45"/>
      <c r="J108" s="82"/>
      <c r="K108" s="22"/>
      <c r="L108" s="22"/>
      <c r="M108" s="22"/>
      <c r="N108" s="42"/>
      <c r="O108" s="16">
        <f t="shared" si="1"/>
        <v>0</v>
      </c>
      <c r="P108" s="82"/>
      <c r="Q108" s="82"/>
      <c r="R108" s="82"/>
      <c r="S108" s="44"/>
      <c r="T108" s="44"/>
    </row>
    <row r="109" spans="1:20" ht="12.75" customHeight="1" x14ac:dyDescent="0.2">
      <c r="A109" s="84">
        <v>13</v>
      </c>
      <c r="B109" s="51" t="s">
        <v>83</v>
      </c>
      <c r="C109" s="66" t="s">
        <v>84</v>
      </c>
      <c r="D109" s="59" t="s">
        <v>34</v>
      </c>
      <c r="E109" s="53">
        <v>124.83</v>
      </c>
      <c r="F109" s="60">
        <f>H109+J109+R109</f>
        <v>6.49658826756</v>
      </c>
      <c r="G109" s="69">
        <v>1.17</v>
      </c>
      <c r="H109" s="80">
        <f>G109*$P$8/1000</f>
        <v>2.2705839000000001</v>
      </c>
      <c r="I109" s="83">
        <v>1.08</v>
      </c>
      <c r="J109" s="80">
        <f>I109*$P$9/1000</f>
        <v>2.8771416000000003</v>
      </c>
      <c r="K109" s="19" t="s">
        <v>93</v>
      </c>
      <c r="L109" s="40" t="s">
        <v>32</v>
      </c>
      <c r="M109" s="19">
        <v>1.1000000000000001</v>
      </c>
      <c r="N109" s="42">
        <v>1.083</v>
      </c>
      <c r="O109" s="16">
        <f t="shared" si="1"/>
        <v>1.1913</v>
      </c>
      <c r="P109" s="80">
        <f>E109*F109</f>
        <v>810.96911343951479</v>
      </c>
      <c r="Q109" s="80">
        <f>SUM(O109:O112)</f>
        <v>1.1913</v>
      </c>
      <c r="R109" s="80">
        <f>Q109*1.02*1.05*$R$14</f>
        <v>1.34886276756</v>
      </c>
      <c r="S109" s="44">
        <f>F109*$S$17</f>
        <v>7.3606345071454804</v>
      </c>
      <c r="T109" s="44">
        <f>E109*S109</f>
        <v>918.82800552697029</v>
      </c>
    </row>
    <row r="110" spans="1:20" ht="12.75" customHeight="1" x14ac:dyDescent="0.2">
      <c r="A110" s="85"/>
      <c r="B110" s="51"/>
      <c r="C110" s="66"/>
      <c r="D110" s="59"/>
      <c r="E110" s="53"/>
      <c r="F110" s="61"/>
      <c r="G110" s="69"/>
      <c r="H110" s="81"/>
      <c r="I110" s="83"/>
      <c r="J110" s="81"/>
      <c r="K110" s="19"/>
      <c r="L110" s="19"/>
      <c r="M110" s="19"/>
      <c r="N110" s="39"/>
      <c r="O110" s="16">
        <f t="shared" si="1"/>
        <v>0</v>
      </c>
      <c r="P110" s="81"/>
      <c r="Q110" s="81"/>
      <c r="R110" s="81"/>
      <c r="S110" s="44"/>
      <c r="T110" s="44"/>
    </row>
    <row r="111" spans="1:20" ht="12.75" customHeight="1" x14ac:dyDescent="0.2">
      <c r="A111" s="85"/>
      <c r="B111" s="51"/>
      <c r="C111" s="66"/>
      <c r="D111" s="59"/>
      <c r="E111" s="53"/>
      <c r="F111" s="61"/>
      <c r="G111" s="69"/>
      <c r="H111" s="81"/>
      <c r="I111" s="83"/>
      <c r="J111" s="81"/>
      <c r="K111" s="19"/>
      <c r="L111" s="19"/>
      <c r="M111" s="20"/>
      <c r="N111" s="39"/>
      <c r="O111" s="16">
        <f t="shared" si="1"/>
        <v>0</v>
      </c>
      <c r="P111" s="81"/>
      <c r="Q111" s="81"/>
      <c r="R111" s="81"/>
      <c r="S111" s="44"/>
      <c r="T111" s="44"/>
    </row>
    <row r="112" spans="1:20" ht="12.75" customHeight="1" x14ac:dyDescent="0.2">
      <c r="A112" s="86"/>
      <c r="B112" s="51"/>
      <c r="C112" s="66"/>
      <c r="D112" s="59"/>
      <c r="E112" s="53"/>
      <c r="F112" s="62"/>
      <c r="G112" s="69"/>
      <c r="H112" s="82"/>
      <c r="I112" s="83"/>
      <c r="J112" s="82"/>
      <c r="K112" s="19"/>
      <c r="L112" s="19"/>
      <c r="M112" s="19"/>
      <c r="N112" s="39"/>
      <c r="O112" s="16">
        <f t="shared" si="1"/>
        <v>0</v>
      </c>
      <c r="P112" s="82"/>
      <c r="Q112" s="82"/>
      <c r="R112" s="82"/>
      <c r="S112" s="44"/>
      <c r="T112" s="44"/>
    </row>
    <row r="113" spans="1:20" ht="12.75" customHeight="1" x14ac:dyDescent="0.2">
      <c r="A113" s="84">
        <v>14</v>
      </c>
      <c r="B113" s="51" t="s">
        <v>85</v>
      </c>
      <c r="C113" s="51" t="s">
        <v>86</v>
      </c>
      <c r="D113" s="52" t="s">
        <v>33</v>
      </c>
      <c r="E113" s="90">
        <v>170</v>
      </c>
      <c r="F113" s="60">
        <f>H113+J113+R113</f>
        <v>0.65086748639999992</v>
      </c>
      <c r="G113" s="46">
        <v>0.06</v>
      </c>
      <c r="H113" s="80">
        <f>G113*$P$8/1000</f>
        <v>0.11644020000000001</v>
      </c>
      <c r="I113" s="79"/>
      <c r="J113" s="80">
        <f>I113*$P$9/1000</f>
        <v>0</v>
      </c>
      <c r="K113" s="27" t="s">
        <v>35</v>
      </c>
      <c r="L113" s="27" t="s">
        <v>33</v>
      </c>
      <c r="M113" s="27">
        <v>1</v>
      </c>
      <c r="N113" s="39">
        <v>0.47199999999999998</v>
      </c>
      <c r="O113" s="16">
        <f t="shared" si="1"/>
        <v>0.47199999999999998</v>
      </c>
      <c r="P113" s="80">
        <f>E113*F113</f>
        <v>110.64747268799998</v>
      </c>
      <c r="Q113" s="80">
        <f>SUM(O113:O116)</f>
        <v>0.47199999999999998</v>
      </c>
      <c r="R113" s="80">
        <f>Q113*1.02*1.05*$R$14</f>
        <v>0.53442728639999992</v>
      </c>
      <c r="S113" s="44">
        <f>F113*$S$17</f>
        <v>0.73743286209119996</v>
      </c>
      <c r="T113" s="44">
        <f>E113*S113</f>
        <v>125.363586555504</v>
      </c>
    </row>
    <row r="114" spans="1:20" ht="12.75" customHeight="1" x14ac:dyDescent="0.2">
      <c r="A114" s="85"/>
      <c r="B114" s="51"/>
      <c r="C114" s="51"/>
      <c r="D114" s="52"/>
      <c r="E114" s="90"/>
      <c r="F114" s="61"/>
      <c r="G114" s="46"/>
      <c r="H114" s="81"/>
      <c r="I114" s="79"/>
      <c r="J114" s="81"/>
      <c r="K114" s="22"/>
      <c r="L114" s="22"/>
      <c r="M114" s="22"/>
      <c r="N114" s="42"/>
      <c r="O114" s="16">
        <f t="shared" si="1"/>
        <v>0</v>
      </c>
      <c r="P114" s="81"/>
      <c r="Q114" s="81"/>
      <c r="R114" s="81"/>
      <c r="S114" s="44"/>
      <c r="T114" s="44"/>
    </row>
    <row r="115" spans="1:20" ht="12.75" customHeight="1" x14ac:dyDescent="0.2">
      <c r="A115" s="85"/>
      <c r="B115" s="51"/>
      <c r="C115" s="51"/>
      <c r="D115" s="52"/>
      <c r="E115" s="90"/>
      <c r="F115" s="61"/>
      <c r="G115" s="46"/>
      <c r="H115" s="81"/>
      <c r="I115" s="79"/>
      <c r="J115" s="81"/>
      <c r="K115" s="22"/>
      <c r="L115" s="22"/>
      <c r="M115" s="23"/>
      <c r="N115" s="42"/>
      <c r="O115" s="16">
        <f t="shared" si="1"/>
        <v>0</v>
      </c>
      <c r="P115" s="81"/>
      <c r="Q115" s="81"/>
      <c r="R115" s="81"/>
      <c r="S115" s="44"/>
      <c r="T115" s="44"/>
    </row>
    <row r="116" spans="1:20" ht="12.75" customHeight="1" x14ac:dyDescent="0.2">
      <c r="A116" s="86"/>
      <c r="B116" s="51"/>
      <c r="C116" s="51"/>
      <c r="D116" s="52"/>
      <c r="E116" s="90"/>
      <c r="F116" s="62"/>
      <c r="G116" s="46"/>
      <c r="H116" s="82"/>
      <c r="I116" s="79"/>
      <c r="J116" s="82"/>
      <c r="K116" s="22"/>
      <c r="L116" s="22"/>
      <c r="M116" s="22"/>
      <c r="N116" s="42"/>
      <c r="O116" s="16">
        <f t="shared" si="1"/>
        <v>0</v>
      </c>
      <c r="P116" s="82"/>
      <c r="Q116" s="82"/>
      <c r="R116" s="82"/>
      <c r="S116" s="44"/>
      <c r="T116" s="44"/>
    </row>
    <row r="117" spans="1:20" ht="12.75" customHeight="1" x14ac:dyDescent="0.2">
      <c r="A117" s="84">
        <v>15</v>
      </c>
      <c r="B117" s="51" t="s">
        <v>87</v>
      </c>
      <c r="C117" s="51" t="s">
        <v>88</v>
      </c>
      <c r="D117" s="52" t="s">
        <v>22</v>
      </c>
      <c r="E117" s="90">
        <v>61.9</v>
      </c>
      <c r="F117" s="60">
        <f>H117+J117+R117</f>
        <v>1.0814501691684</v>
      </c>
      <c r="G117" s="45">
        <v>0.38400000000000001</v>
      </c>
      <c r="H117" s="80">
        <f>G117*$P$8/1000</f>
        <v>0.74521728000000009</v>
      </c>
      <c r="I117" s="79"/>
      <c r="J117" s="80">
        <f>I117*$P$9/1000</f>
        <v>0</v>
      </c>
      <c r="K117" s="27" t="s">
        <v>29</v>
      </c>
      <c r="L117" s="27" t="s">
        <v>28</v>
      </c>
      <c r="M117" s="27">
        <v>0.24399999999999999</v>
      </c>
      <c r="N117" s="42">
        <v>1.125</v>
      </c>
      <c r="O117" s="16">
        <f t="shared" si="1"/>
        <v>0.27449999999999997</v>
      </c>
      <c r="P117" s="80">
        <f>E117*F117</f>
        <v>66.941765471523951</v>
      </c>
      <c r="Q117" s="80">
        <f>SUM(O117:O120)</f>
        <v>0.29695699999999997</v>
      </c>
      <c r="R117" s="80">
        <f>Q117*1.02*1.05*$R$14</f>
        <v>0.3362328891684</v>
      </c>
      <c r="S117" s="44">
        <f>F117*$S$17</f>
        <v>1.2252830416677971</v>
      </c>
      <c r="T117" s="44">
        <f>E117*S117</f>
        <v>75.845020279236635</v>
      </c>
    </row>
    <row r="118" spans="1:20" ht="12.75" customHeight="1" x14ac:dyDescent="0.2">
      <c r="A118" s="85"/>
      <c r="B118" s="51"/>
      <c r="C118" s="51"/>
      <c r="D118" s="52"/>
      <c r="E118" s="90"/>
      <c r="F118" s="61"/>
      <c r="G118" s="45"/>
      <c r="H118" s="81"/>
      <c r="I118" s="79"/>
      <c r="J118" s="81"/>
      <c r="K118" s="27" t="s">
        <v>94</v>
      </c>
      <c r="L118" s="27" t="s">
        <v>28</v>
      </c>
      <c r="M118" s="27">
        <v>2E-3</v>
      </c>
      <c r="N118" s="39">
        <v>0.46899999999999997</v>
      </c>
      <c r="O118" s="16">
        <f t="shared" si="1"/>
        <v>9.3799999999999992E-4</v>
      </c>
      <c r="P118" s="81"/>
      <c r="Q118" s="81"/>
      <c r="R118" s="81"/>
      <c r="S118" s="44"/>
      <c r="T118" s="44"/>
    </row>
    <row r="119" spans="1:20" ht="12.75" customHeight="1" x14ac:dyDescent="0.2">
      <c r="A119" s="85"/>
      <c r="B119" s="51"/>
      <c r="C119" s="51"/>
      <c r="D119" s="52"/>
      <c r="E119" s="90"/>
      <c r="F119" s="61"/>
      <c r="G119" s="45"/>
      <c r="H119" s="81"/>
      <c r="I119" s="79"/>
      <c r="J119" s="81"/>
      <c r="K119" s="27" t="s">
        <v>30</v>
      </c>
      <c r="L119" s="27" t="s">
        <v>28</v>
      </c>
      <c r="M119" s="27">
        <v>2.7E-2</v>
      </c>
      <c r="N119" s="39">
        <v>0.79700000000000004</v>
      </c>
      <c r="O119" s="16">
        <f t="shared" si="1"/>
        <v>2.1519E-2</v>
      </c>
      <c r="P119" s="81"/>
      <c r="Q119" s="81"/>
      <c r="R119" s="81"/>
      <c r="S119" s="44"/>
      <c r="T119" s="44"/>
    </row>
    <row r="120" spans="1:20" ht="12.75" customHeight="1" x14ac:dyDescent="0.2">
      <c r="A120" s="86"/>
      <c r="B120" s="51"/>
      <c r="C120" s="51"/>
      <c r="D120" s="52"/>
      <c r="E120" s="90"/>
      <c r="F120" s="62"/>
      <c r="G120" s="45"/>
      <c r="H120" s="82"/>
      <c r="I120" s="79"/>
      <c r="J120" s="82"/>
      <c r="K120" s="19"/>
      <c r="L120" s="19"/>
      <c r="M120" s="22"/>
      <c r="N120" s="39"/>
      <c r="O120" s="16">
        <f t="shared" si="1"/>
        <v>0</v>
      </c>
      <c r="P120" s="82"/>
      <c r="Q120" s="82"/>
      <c r="R120" s="82"/>
      <c r="S120" s="44"/>
      <c r="T120" s="44"/>
    </row>
    <row r="121" spans="1:20" ht="12.75" customHeight="1" x14ac:dyDescent="0.2">
      <c r="A121" s="84">
        <v>16</v>
      </c>
      <c r="B121" s="51" t="s">
        <v>98</v>
      </c>
      <c r="C121" s="65" t="s">
        <v>100</v>
      </c>
      <c r="D121" s="51" t="s">
        <v>33</v>
      </c>
      <c r="E121" s="90">
        <v>134</v>
      </c>
      <c r="F121" s="60">
        <f>H121+J121+R121</f>
        <v>0.13044481600000002</v>
      </c>
      <c r="G121" s="49">
        <v>6.2E-2</v>
      </c>
      <c r="H121" s="80">
        <f>G121*$P$8/1000</f>
        <v>0.12032154</v>
      </c>
      <c r="I121" s="96">
        <v>3.8E-3</v>
      </c>
      <c r="J121" s="80">
        <f>I121*$P$9/1000</f>
        <v>1.0123276E-2</v>
      </c>
      <c r="K121" s="19"/>
      <c r="L121" s="22"/>
      <c r="M121" s="19"/>
      <c r="N121" s="39"/>
      <c r="O121" s="16">
        <f t="shared" si="1"/>
        <v>0</v>
      </c>
      <c r="P121" s="80">
        <f>E121*F121</f>
        <v>17.479605344000003</v>
      </c>
      <c r="Q121" s="80">
        <f>SUM(O121:O124)</f>
        <v>0</v>
      </c>
      <c r="R121" s="80">
        <f>Q121*1.02*1.05*$R$14</f>
        <v>0</v>
      </c>
      <c r="S121" s="44">
        <f>F121*$S$17</f>
        <v>0.14779397652800003</v>
      </c>
      <c r="T121" s="44">
        <f>E121*S121</f>
        <v>19.804392854752003</v>
      </c>
    </row>
    <row r="122" spans="1:20" ht="12.75" customHeight="1" x14ac:dyDescent="0.2">
      <c r="A122" s="85"/>
      <c r="B122" s="51"/>
      <c r="C122" s="65"/>
      <c r="D122" s="52"/>
      <c r="E122" s="90"/>
      <c r="F122" s="61"/>
      <c r="G122" s="49"/>
      <c r="H122" s="81"/>
      <c r="I122" s="96"/>
      <c r="J122" s="81"/>
      <c r="K122" s="22"/>
      <c r="L122" s="22"/>
      <c r="M122" s="22"/>
      <c r="N122" s="39"/>
      <c r="O122" s="16">
        <f t="shared" si="1"/>
        <v>0</v>
      </c>
      <c r="P122" s="81"/>
      <c r="Q122" s="81"/>
      <c r="R122" s="81"/>
      <c r="S122" s="44"/>
      <c r="T122" s="44"/>
    </row>
    <row r="123" spans="1:20" ht="12.75" customHeight="1" x14ac:dyDescent="0.2">
      <c r="A123" s="85"/>
      <c r="B123" s="51"/>
      <c r="C123" s="65"/>
      <c r="D123" s="52"/>
      <c r="E123" s="90"/>
      <c r="F123" s="61"/>
      <c r="G123" s="49"/>
      <c r="H123" s="81"/>
      <c r="I123" s="96"/>
      <c r="J123" s="81"/>
      <c r="K123" s="22"/>
      <c r="L123" s="22"/>
      <c r="M123" s="23"/>
      <c r="N123" s="39"/>
      <c r="O123" s="16">
        <f t="shared" si="1"/>
        <v>0</v>
      </c>
      <c r="P123" s="81"/>
      <c r="Q123" s="81"/>
      <c r="R123" s="81"/>
      <c r="S123" s="44"/>
      <c r="T123" s="44"/>
    </row>
    <row r="124" spans="1:20" ht="12.75" customHeight="1" x14ac:dyDescent="0.2">
      <c r="A124" s="86"/>
      <c r="B124" s="51"/>
      <c r="C124" s="65"/>
      <c r="D124" s="52"/>
      <c r="E124" s="90"/>
      <c r="F124" s="62"/>
      <c r="G124" s="49"/>
      <c r="H124" s="82"/>
      <c r="I124" s="96"/>
      <c r="J124" s="82"/>
      <c r="K124" s="19"/>
      <c r="L124" s="19"/>
      <c r="M124" s="19"/>
      <c r="N124" s="39"/>
      <c r="O124" s="16">
        <f t="shared" si="1"/>
        <v>0</v>
      </c>
      <c r="P124" s="82"/>
      <c r="Q124" s="82"/>
      <c r="R124" s="82"/>
      <c r="S124" s="44"/>
      <c r="T124" s="44"/>
    </row>
    <row r="125" spans="1:20" ht="12.75" customHeight="1" x14ac:dyDescent="0.2">
      <c r="A125" s="84">
        <v>17</v>
      </c>
      <c r="B125" s="65" t="s">
        <v>99</v>
      </c>
      <c r="C125" s="65" t="s">
        <v>102</v>
      </c>
      <c r="D125" s="51" t="s">
        <v>25</v>
      </c>
      <c r="E125" s="94">
        <v>67</v>
      </c>
      <c r="F125" s="60">
        <f>H125+J125+R125</f>
        <v>6.5105019000000004</v>
      </c>
      <c r="G125" s="49"/>
      <c r="H125" s="80">
        <f>G125*$P$8/1000</f>
        <v>0</v>
      </c>
      <c r="I125" s="49"/>
      <c r="J125" s="80">
        <f>I125*$P$9/1000</f>
        <v>0</v>
      </c>
      <c r="K125" s="19" t="s">
        <v>101</v>
      </c>
      <c r="L125" s="22" t="s">
        <v>25</v>
      </c>
      <c r="M125" s="19">
        <v>1</v>
      </c>
      <c r="N125" s="39">
        <v>5.75</v>
      </c>
      <c r="O125" s="16">
        <f t="shared" si="1"/>
        <v>5.75</v>
      </c>
      <c r="P125" s="80">
        <f>E125*F125</f>
        <v>436.20362730000005</v>
      </c>
      <c r="Q125" s="80">
        <f>SUM(O125:O128)</f>
        <v>5.75</v>
      </c>
      <c r="R125" s="80">
        <f>Q125*1.02*1.05*$R$14</f>
        <v>6.5105019000000004</v>
      </c>
      <c r="S125" s="44">
        <f>F125*$S$17</f>
        <v>7.3763986527000007</v>
      </c>
      <c r="T125" s="44">
        <f>E125*S125</f>
        <v>494.21870973090006</v>
      </c>
    </row>
    <row r="126" spans="1:20" ht="12.75" customHeight="1" x14ac:dyDescent="0.2">
      <c r="A126" s="85"/>
      <c r="B126" s="65"/>
      <c r="C126" s="65"/>
      <c r="D126" s="51"/>
      <c r="E126" s="94"/>
      <c r="F126" s="61"/>
      <c r="G126" s="49"/>
      <c r="H126" s="81"/>
      <c r="I126" s="49"/>
      <c r="J126" s="81"/>
      <c r="K126" s="22"/>
      <c r="L126" s="22"/>
      <c r="M126" s="22"/>
      <c r="N126" s="39"/>
      <c r="O126" s="16">
        <f t="shared" si="1"/>
        <v>0</v>
      </c>
      <c r="P126" s="81"/>
      <c r="Q126" s="81"/>
      <c r="R126" s="81"/>
      <c r="S126" s="44"/>
      <c r="T126" s="44"/>
    </row>
    <row r="127" spans="1:20" ht="12.75" customHeight="1" x14ac:dyDescent="0.2">
      <c r="A127" s="85"/>
      <c r="B127" s="65"/>
      <c r="C127" s="65"/>
      <c r="D127" s="51"/>
      <c r="E127" s="94"/>
      <c r="F127" s="61"/>
      <c r="G127" s="49"/>
      <c r="H127" s="81"/>
      <c r="I127" s="49"/>
      <c r="J127" s="81"/>
      <c r="K127" s="22"/>
      <c r="L127" s="22"/>
      <c r="M127" s="24"/>
      <c r="N127" s="39"/>
      <c r="O127" s="16">
        <f t="shared" si="1"/>
        <v>0</v>
      </c>
      <c r="P127" s="81"/>
      <c r="Q127" s="81"/>
      <c r="R127" s="81"/>
      <c r="S127" s="44"/>
      <c r="T127" s="44"/>
    </row>
    <row r="128" spans="1:20" ht="12.75" customHeight="1" x14ac:dyDescent="0.2">
      <c r="A128" s="86"/>
      <c r="B128" s="65"/>
      <c r="C128" s="65"/>
      <c r="D128" s="51"/>
      <c r="E128" s="94"/>
      <c r="F128" s="62"/>
      <c r="G128" s="49"/>
      <c r="H128" s="82"/>
      <c r="I128" s="49"/>
      <c r="J128" s="82"/>
      <c r="K128" s="19"/>
      <c r="L128" s="19"/>
      <c r="M128" s="19"/>
      <c r="N128" s="39"/>
      <c r="O128" s="16">
        <f t="shared" si="1"/>
        <v>0</v>
      </c>
      <c r="P128" s="82"/>
      <c r="Q128" s="82"/>
      <c r="R128" s="82"/>
      <c r="S128" s="44"/>
      <c r="T128" s="44"/>
    </row>
    <row r="129" spans="1:20" x14ac:dyDescent="0.2">
      <c r="A129" s="18"/>
      <c r="B129" s="35"/>
      <c r="C129" s="106" t="s">
        <v>21</v>
      </c>
      <c r="D129" s="106"/>
      <c r="E129" s="106"/>
      <c r="F129" s="34"/>
      <c r="G129" s="11"/>
      <c r="H129" s="33"/>
      <c r="I129" s="11"/>
      <c r="J129" s="33"/>
      <c r="K129" s="19"/>
      <c r="L129" s="19"/>
      <c r="M129" s="19"/>
      <c r="N129" s="18"/>
      <c r="O129" s="16"/>
      <c r="P129" s="33"/>
      <c r="Q129" s="33"/>
      <c r="R129" s="33"/>
      <c r="S129" s="33"/>
      <c r="T129" s="36">
        <f>SUM(T21:T128)</f>
        <v>12425.469298458846</v>
      </c>
    </row>
    <row r="130" spans="1:20" ht="12.75" customHeight="1" x14ac:dyDescent="0.2">
      <c r="A130" s="18"/>
      <c r="B130" s="35"/>
      <c r="C130" s="106" t="s">
        <v>121</v>
      </c>
      <c r="D130" s="106"/>
      <c r="E130" s="106"/>
      <c r="F130" s="34"/>
      <c r="G130" s="11"/>
      <c r="H130" s="33"/>
      <c r="I130" s="11"/>
      <c r="J130" s="33"/>
      <c r="K130" s="19"/>
      <c r="L130" s="19"/>
      <c r="M130" s="19"/>
      <c r="N130" s="18"/>
      <c r="O130" s="16"/>
      <c r="P130" s="33"/>
      <c r="Q130" s="33"/>
      <c r="R130" s="33"/>
      <c r="S130" s="33"/>
      <c r="T130" s="37">
        <f>T129*11%</f>
        <v>1366.801622830473</v>
      </c>
    </row>
    <row r="131" spans="1:20" ht="12.75" customHeight="1" x14ac:dyDescent="0.2">
      <c r="A131" s="18"/>
      <c r="B131" s="35"/>
      <c r="C131" s="106" t="s">
        <v>21</v>
      </c>
      <c r="D131" s="106"/>
      <c r="E131" s="106"/>
      <c r="F131" s="34"/>
      <c r="G131" s="11"/>
      <c r="H131" s="33"/>
      <c r="I131" s="11"/>
      <c r="J131" s="33"/>
      <c r="K131" s="19"/>
      <c r="L131" s="19"/>
      <c r="M131" s="19"/>
      <c r="N131" s="18"/>
      <c r="O131" s="16"/>
      <c r="P131" s="33"/>
      <c r="Q131" s="33"/>
      <c r="R131" s="33"/>
      <c r="S131" s="33"/>
      <c r="T131" s="36">
        <f>SUM(T129:T130)</f>
        <v>13792.270921289319</v>
      </c>
    </row>
    <row r="132" spans="1:20" ht="12.75" customHeight="1" x14ac:dyDescent="0.2">
      <c r="A132" s="18"/>
      <c r="B132" s="35"/>
      <c r="C132" s="106" t="s">
        <v>122</v>
      </c>
      <c r="D132" s="106"/>
      <c r="E132" s="106"/>
      <c r="F132" s="34"/>
      <c r="G132" s="11"/>
      <c r="H132" s="33"/>
      <c r="I132" s="11"/>
      <c r="J132" s="33"/>
      <c r="K132" s="19"/>
      <c r="L132" s="19"/>
      <c r="M132" s="19"/>
      <c r="N132" s="18"/>
      <c r="O132" s="16"/>
      <c r="P132" s="33"/>
      <c r="Q132" s="33"/>
      <c r="R132" s="33"/>
      <c r="S132" s="33"/>
      <c r="T132" s="37">
        <f>T131*20%</f>
        <v>2758.4541842578637</v>
      </c>
    </row>
    <row r="133" spans="1:20" ht="12.75" customHeight="1" x14ac:dyDescent="0.2">
      <c r="A133" s="18"/>
      <c r="B133" s="35"/>
      <c r="C133" s="106" t="s">
        <v>21</v>
      </c>
      <c r="D133" s="106"/>
      <c r="E133" s="106"/>
      <c r="F133" s="34"/>
      <c r="G133" s="11"/>
      <c r="H133" s="33"/>
      <c r="I133" s="11"/>
      <c r="J133" s="33"/>
      <c r="K133" s="19"/>
      <c r="L133" s="19"/>
      <c r="M133" s="19"/>
      <c r="N133" s="18"/>
      <c r="O133" s="16"/>
      <c r="P133" s="33"/>
      <c r="Q133" s="33"/>
      <c r="R133" s="33"/>
      <c r="S133" s="33"/>
      <c r="T133" s="36">
        <f>SUM(T131:T132)</f>
        <v>16550.725105547182</v>
      </c>
    </row>
    <row r="134" spans="1:20" ht="12.75" customHeight="1" x14ac:dyDescent="0.2"/>
    <row r="135" spans="1:20" ht="12.75" customHeight="1" x14ac:dyDescent="0.2">
      <c r="A135" s="105" t="s">
        <v>123</v>
      </c>
      <c r="B135" s="105"/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  <c r="O135" s="105"/>
      <c r="P135" s="105"/>
      <c r="Q135" s="105"/>
      <c r="R135" s="105"/>
      <c r="S135" s="105"/>
      <c r="T135" s="105"/>
    </row>
    <row r="136" spans="1:20" ht="12.75" customHeight="1" x14ac:dyDescent="0.2"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</row>
    <row r="137" spans="1:20" ht="12.75" customHeight="1" x14ac:dyDescent="0.2">
      <c r="A137" s="105" t="s">
        <v>124</v>
      </c>
      <c r="B137" s="105"/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  <c r="O137" s="105"/>
      <c r="P137" s="105"/>
      <c r="Q137" s="105"/>
      <c r="R137" s="105"/>
      <c r="S137" s="105"/>
      <c r="T137" s="105"/>
    </row>
    <row r="138" spans="1:20" ht="12.75" customHeight="1" x14ac:dyDescent="0.2"/>
    <row r="139" spans="1:20" ht="12.75" customHeight="1" x14ac:dyDescent="0.2"/>
    <row r="140" spans="1:20" ht="12.75" customHeight="1" x14ac:dyDescent="0.2"/>
    <row r="141" spans="1:20" ht="12.75" customHeight="1" x14ac:dyDescent="0.2"/>
    <row r="142" spans="1:20" ht="12.75" customHeight="1" x14ac:dyDescent="0.2"/>
    <row r="143" spans="1:20" ht="12.75" customHeight="1" x14ac:dyDescent="0.2"/>
    <row r="144" spans="1:20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spans="1:18" ht="12.75" customHeight="1" x14ac:dyDescent="0.2"/>
    <row r="162" spans="1:18" ht="12.75" customHeight="1" x14ac:dyDescent="0.2"/>
    <row r="163" spans="1:18" ht="12.75" customHeight="1" x14ac:dyDescent="0.2"/>
    <row r="165" spans="1:18" s="2" customForma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</row>
  </sheetData>
  <mergeCells count="438">
    <mergeCell ref="J121:J124"/>
    <mergeCell ref="P121:P124"/>
    <mergeCell ref="Q121:Q124"/>
    <mergeCell ref="G121:G124"/>
    <mergeCell ref="H121:H124"/>
    <mergeCell ref="I121:I124"/>
    <mergeCell ref="A135:T135"/>
    <mergeCell ref="A137:T137"/>
    <mergeCell ref="C129:E129"/>
    <mergeCell ref="C130:E130"/>
    <mergeCell ref="C131:E131"/>
    <mergeCell ref="C132:E132"/>
    <mergeCell ref="C133:E133"/>
    <mergeCell ref="R121:R124"/>
    <mergeCell ref="S121:S124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P125:P128"/>
    <mergeCell ref="Q125:Q128"/>
    <mergeCell ref="R125:R128"/>
    <mergeCell ref="S125:S128"/>
    <mergeCell ref="T125:T128"/>
    <mergeCell ref="A121:A124"/>
    <mergeCell ref="B121:B124"/>
    <mergeCell ref="C121:C124"/>
    <mergeCell ref="D121:D124"/>
    <mergeCell ref="E121:E124"/>
    <mergeCell ref="F121:F124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P117:P120"/>
    <mergeCell ref="Q117:Q120"/>
    <mergeCell ref="R117:R120"/>
    <mergeCell ref="S117:S120"/>
    <mergeCell ref="T117:T120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05:J108"/>
    <mergeCell ref="P105:P108"/>
    <mergeCell ref="Q105:Q108"/>
    <mergeCell ref="G105:G108"/>
    <mergeCell ref="H105:H108"/>
    <mergeCell ref="I105:I108"/>
    <mergeCell ref="J113:J116"/>
    <mergeCell ref="P113:P116"/>
    <mergeCell ref="Q113:Q116"/>
    <mergeCell ref="R105:R108"/>
    <mergeCell ref="S105:S108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S109:S112"/>
    <mergeCell ref="T109:T112"/>
    <mergeCell ref="A105:A108"/>
    <mergeCell ref="B105:B108"/>
    <mergeCell ref="C105:C108"/>
    <mergeCell ref="D105:D108"/>
    <mergeCell ref="E105:E108"/>
    <mergeCell ref="F105:F108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S101:S104"/>
    <mergeCell ref="T101:T104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89:J92"/>
    <mergeCell ref="P89:P92"/>
    <mergeCell ref="Q89:Q92"/>
    <mergeCell ref="G89:G92"/>
    <mergeCell ref="H89:H92"/>
    <mergeCell ref="I89:I92"/>
    <mergeCell ref="J97:J100"/>
    <mergeCell ref="P97:P100"/>
    <mergeCell ref="Q97:Q100"/>
    <mergeCell ref="R89:R92"/>
    <mergeCell ref="S89:S92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S93:S96"/>
    <mergeCell ref="T93:T96"/>
    <mergeCell ref="A89:A92"/>
    <mergeCell ref="B89:B92"/>
    <mergeCell ref="C89:C92"/>
    <mergeCell ref="D89:D92"/>
    <mergeCell ref="E89:E92"/>
    <mergeCell ref="F89:F92"/>
    <mergeCell ref="R79:R84"/>
    <mergeCell ref="S79:S84"/>
    <mergeCell ref="T79:T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R85:R88"/>
    <mergeCell ref="S85:S88"/>
    <mergeCell ref="T85:T88"/>
    <mergeCell ref="A79:A84"/>
    <mergeCell ref="B79:B84"/>
    <mergeCell ref="C79:C84"/>
    <mergeCell ref="D79:D84"/>
    <mergeCell ref="E79:E84"/>
    <mergeCell ref="F79:F84"/>
    <mergeCell ref="G79:G84"/>
    <mergeCell ref="H79:H84"/>
    <mergeCell ref="I79:I84"/>
    <mergeCell ref="J70:J73"/>
    <mergeCell ref="P70:P73"/>
    <mergeCell ref="Q70:Q73"/>
    <mergeCell ref="G70:G73"/>
    <mergeCell ref="H70:H73"/>
    <mergeCell ref="I70:I73"/>
    <mergeCell ref="J79:J84"/>
    <mergeCell ref="P79:P84"/>
    <mergeCell ref="Q79:Q84"/>
    <mergeCell ref="R70:R73"/>
    <mergeCell ref="S70:S73"/>
    <mergeCell ref="T70:T73"/>
    <mergeCell ref="A74:A78"/>
    <mergeCell ref="B74:B78"/>
    <mergeCell ref="C74:C78"/>
    <mergeCell ref="D74:D78"/>
    <mergeCell ref="E74:E78"/>
    <mergeCell ref="F74:F78"/>
    <mergeCell ref="G74:G78"/>
    <mergeCell ref="H74:H78"/>
    <mergeCell ref="I74:I78"/>
    <mergeCell ref="J74:J78"/>
    <mergeCell ref="P74:P78"/>
    <mergeCell ref="Q74:Q78"/>
    <mergeCell ref="R74:R78"/>
    <mergeCell ref="S74:S78"/>
    <mergeCell ref="T74:T78"/>
    <mergeCell ref="A70:A73"/>
    <mergeCell ref="B70:B73"/>
    <mergeCell ref="C70:C73"/>
    <mergeCell ref="D70:D73"/>
    <mergeCell ref="E70:E73"/>
    <mergeCell ref="F70:F73"/>
    <mergeCell ref="R61:R65"/>
    <mergeCell ref="S61:S65"/>
    <mergeCell ref="T61:T65"/>
    <mergeCell ref="A66:A69"/>
    <mergeCell ref="B66:B69"/>
    <mergeCell ref="C66:C69"/>
    <mergeCell ref="D66:D69"/>
    <mergeCell ref="E66:E69"/>
    <mergeCell ref="F66:F69"/>
    <mergeCell ref="G66:G69"/>
    <mergeCell ref="H66:H69"/>
    <mergeCell ref="I66:I69"/>
    <mergeCell ref="J66:J69"/>
    <mergeCell ref="P66:P69"/>
    <mergeCell ref="Q66:Q69"/>
    <mergeCell ref="R66:R69"/>
    <mergeCell ref="S66:S69"/>
    <mergeCell ref="T66:T69"/>
    <mergeCell ref="A61:A65"/>
    <mergeCell ref="B61:B65"/>
    <mergeCell ref="C61:C65"/>
    <mergeCell ref="D61:D65"/>
    <mergeCell ref="E61:E65"/>
    <mergeCell ref="F61:F65"/>
    <mergeCell ref="G61:G65"/>
    <mergeCell ref="H61:H65"/>
    <mergeCell ref="I61:I65"/>
    <mergeCell ref="J53:J56"/>
    <mergeCell ref="P53:P56"/>
    <mergeCell ref="Q53:Q56"/>
    <mergeCell ref="G53:G56"/>
    <mergeCell ref="H53:H56"/>
    <mergeCell ref="I53:I56"/>
    <mergeCell ref="J61:J65"/>
    <mergeCell ref="P61:P65"/>
    <mergeCell ref="Q61:Q65"/>
    <mergeCell ref="R53:R56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Q57:Q60"/>
    <mergeCell ref="R57:R60"/>
    <mergeCell ref="S57:S60"/>
    <mergeCell ref="T57:T60"/>
    <mergeCell ref="A53:A56"/>
    <mergeCell ref="B53:B56"/>
    <mergeCell ref="C53:C56"/>
    <mergeCell ref="D53:D56"/>
    <mergeCell ref="E53:E56"/>
    <mergeCell ref="F53:F56"/>
    <mergeCell ref="R45:R48"/>
    <mergeCell ref="S45:S48"/>
    <mergeCell ref="T45:T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P49:P52"/>
    <mergeCell ref="Q49:Q52"/>
    <mergeCell ref="R49:R52"/>
    <mergeCell ref="S49:S52"/>
    <mergeCell ref="T49:T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37:J40"/>
    <mergeCell ref="P37:P40"/>
    <mergeCell ref="Q37:Q40"/>
    <mergeCell ref="G37:G40"/>
    <mergeCell ref="H37:H40"/>
    <mergeCell ref="I37:I40"/>
    <mergeCell ref="J45:J48"/>
    <mergeCell ref="P45:P48"/>
    <mergeCell ref="Q45:Q48"/>
    <mergeCell ref="R37:R40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S41:S44"/>
    <mergeCell ref="T41:T44"/>
    <mergeCell ref="A37:A40"/>
    <mergeCell ref="B37:B40"/>
    <mergeCell ref="C37:C40"/>
    <mergeCell ref="D37:D40"/>
    <mergeCell ref="E37:E40"/>
    <mergeCell ref="F37:F40"/>
    <mergeCell ref="R29:R32"/>
    <mergeCell ref="S29:S32"/>
    <mergeCell ref="T29:T32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S33:S36"/>
    <mergeCell ref="T33:T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1:J24"/>
    <mergeCell ref="P21:P24"/>
    <mergeCell ref="Q21:Q24"/>
    <mergeCell ref="G21:G24"/>
    <mergeCell ref="H21:H24"/>
    <mergeCell ref="I21:I24"/>
    <mergeCell ref="J29:J32"/>
    <mergeCell ref="P29:P32"/>
    <mergeCell ref="Q29:Q32"/>
    <mergeCell ref="R21:R24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R25:R28"/>
    <mergeCell ref="S25:S28"/>
    <mergeCell ref="T25:T28"/>
    <mergeCell ref="A21:A24"/>
    <mergeCell ref="B21:B24"/>
    <mergeCell ref="C21:C24"/>
    <mergeCell ref="D21:D24"/>
    <mergeCell ref="E21:E24"/>
    <mergeCell ref="F21:F24"/>
    <mergeCell ref="Q12:Q14"/>
    <mergeCell ref="S12:S14"/>
    <mergeCell ref="T12:T14"/>
    <mergeCell ref="G14:H14"/>
    <mergeCell ref="I14:J14"/>
    <mergeCell ref="K14:O14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J17:J20"/>
    <mergeCell ref="P17:P20"/>
    <mergeCell ref="Q17:Q20"/>
    <mergeCell ref="R17:R20"/>
    <mergeCell ref="S17:S20"/>
    <mergeCell ref="T17:T20"/>
    <mergeCell ref="K10:O10"/>
    <mergeCell ref="A12:A15"/>
    <mergeCell ref="B12:B15"/>
    <mergeCell ref="C12:C15"/>
    <mergeCell ref="D12:D15"/>
    <mergeCell ref="E12:E15"/>
    <mergeCell ref="F12:F15"/>
    <mergeCell ref="G12:O13"/>
    <mergeCell ref="P12:P14"/>
    <mergeCell ref="D1:G1"/>
    <mergeCell ref="A2:T2"/>
    <mergeCell ref="A3:C3"/>
    <mergeCell ref="D3:R3"/>
    <mergeCell ref="A4:T5"/>
    <mergeCell ref="A6:Q6"/>
    <mergeCell ref="J8:K8"/>
    <mergeCell ref="L8:O8"/>
    <mergeCell ref="A9:E9"/>
    <mergeCell ref="F9:G9"/>
    <mergeCell ref="L9:O9"/>
  </mergeCells>
  <conditionalFormatting sqref="K119:L119">
    <cfRule type="duplicateValues" dxfId="0" priority="1" stopIfTrue="1"/>
  </conditionalFormatting>
  <pageMargins left="0.7" right="0.7" top="0.75" bottom="0.75" header="0.3" footer="0.3"/>
  <pageSetup paperSize="9" scale="98" orientation="portrait" r:id="rId1"/>
  <rowBreaks count="2" manualBreakCount="2">
    <brk id="60" max="19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Cav-Nax</vt:lpstr>
    </vt:vector>
  </TitlesOfParts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gagik.huroyan</cp:lastModifiedBy>
  <cp:lastPrinted>2018-08-03T12:18:58Z</cp:lastPrinted>
  <dcterms:created xsi:type="dcterms:W3CDTF">2008-11-12T05:43:34Z</dcterms:created>
  <dcterms:modified xsi:type="dcterms:W3CDTF">2019-07-03T10:33:26Z</dcterms:modified>
</cp:coreProperties>
</file>